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te.servin\Desktop\BCE FORMATO BOLSA VALORES\BALANCES PROVISORIOS PARA LA BOLSA\BALANCE AL 30-06-2023\"/>
    </mc:Choice>
  </mc:AlternateContent>
  <bookViews>
    <workbookView xWindow="0" yWindow="0" windowWidth="20490" windowHeight="7650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'1.1'!$C$1:$J$162</definedName>
    <definedName name="_xlnm.Print_Titles" localSheetId="1">'1.1'!$1:$7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4" l="1"/>
  <c r="H27" i="1" l="1"/>
  <c r="D8" i="3" l="1"/>
  <c r="H49" i="1"/>
  <c r="H36" i="1"/>
  <c r="H35" i="1"/>
  <c r="H31" i="1"/>
  <c r="H30" i="1"/>
  <c r="H28" i="1"/>
  <c r="H26" i="1"/>
  <c r="H20" i="1"/>
  <c r="H78" i="1"/>
  <c r="H22" i="1" l="1"/>
  <c r="H21" i="1"/>
  <c r="G14" i="4" l="1"/>
  <c r="G15" i="4"/>
  <c r="G16" i="4"/>
  <c r="G17" i="4"/>
  <c r="G18" i="4"/>
  <c r="G13" i="4"/>
  <c r="H43" i="1"/>
  <c r="H44" i="1"/>
  <c r="H16" i="1"/>
  <c r="D6" i="1" l="1"/>
  <c r="D7" i="1"/>
  <c r="G52" i="1" l="1"/>
  <c r="G66" i="1"/>
  <c r="G92" i="1"/>
  <c r="G91" i="1"/>
  <c r="G63" i="1"/>
  <c r="G62" i="1"/>
  <c r="G64" i="1"/>
  <c r="G61" i="1"/>
  <c r="G89" i="1"/>
  <c r="H74" i="1"/>
  <c r="I95" i="1"/>
  <c r="G51" i="1"/>
  <c r="H32" i="1"/>
  <c r="H23" i="1"/>
  <c r="H24" i="1"/>
  <c r="H25" i="1"/>
  <c r="H45" i="1" l="1"/>
  <c r="H42" i="1"/>
  <c r="H40" i="1"/>
  <c r="H41" i="1"/>
  <c r="H39" i="1"/>
  <c r="H34" i="1"/>
  <c r="H82" i="1" l="1"/>
  <c r="H81" i="1"/>
  <c r="H48" i="1"/>
  <c r="H50" i="1"/>
  <c r="H47" i="1"/>
  <c r="H46" i="1" l="1"/>
  <c r="H33" i="1"/>
  <c r="H37" i="1"/>
  <c r="H38" i="1"/>
  <c r="H29" i="1"/>
  <c r="H79" i="1"/>
  <c r="H80" i="1"/>
  <c r="H77" i="1"/>
  <c r="H76" i="1"/>
  <c r="H17" i="1"/>
  <c r="H18" i="1"/>
  <c r="H19" i="1"/>
  <c r="H95" i="1" l="1"/>
  <c r="H15" i="1" l="1"/>
  <c r="H14" i="1"/>
  <c r="H13" i="1" l="1"/>
  <c r="C7" i="4" l="1"/>
  <c r="F28" i="4" s="1"/>
  <c r="C6" i="4"/>
  <c r="C7" i="5"/>
  <c r="F27" i="5" s="1"/>
  <c r="C6" i="5"/>
  <c r="B4" i="1"/>
  <c r="A4" i="4"/>
  <c r="A4" i="5"/>
  <c r="A3" i="5"/>
  <c r="A3" i="4"/>
  <c r="B3" i="1"/>
  <c r="H49" i="4"/>
  <c r="H29" i="5"/>
  <c r="G49" i="4"/>
  <c r="G29" i="5"/>
  <c r="H38" i="4"/>
  <c r="H18" i="5"/>
  <c r="I68" i="1"/>
  <c r="G38" i="4"/>
  <c r="G18" i="5"/>
  <c r="F24" i="4" l="1"/>
  <c r="F36" i="4"/>
  <c r="G90" i="1"/>
  <c r="G55" i="1"/>
  <c r="G56" i="1"/>
  <c r="G53" i="1"/>
  <c r="G54" i="1"/>
  <c r="G60" i="1"/>
  <c r="G87" i="1"/>
  <c r="G88" i="1"/>
  <c r="G59" i="1"/>
  <c r="G86" i="1"/>
  <c r="G57" i="1"/>
  <c r="G58" i="1"/>
  <c r="G85" i="1"/>
  <c r="G93" i="1"/>
  <c r="G65" i="1"/>
  <c r="F45" i="4"/>
  <c r="F22" i="4"/>
  <c r="F23" i="4"/>
  <c r="F32" i="4"/>
  <c r="F35" i="4"/>
  <c r="F20" i="4"/>
  <c r="F29" i="4"/>
  <c r="F33" i="4"/>
  <c r="F21" i="4"/>
  <c r="F26" i="4"/>
  <c r="F30" i="4"/>
  <c r="F34" i="4"/>
  <c r="F27" i="4"/>
  <c r="F31" i="4"/>
  <c r="F25" i="4"/>
  <c r="F47" i="4"/>
  <c r="G84" i="1"/>
  <c r="G83" i="1"/>
  <c r="F46" i="4"/>
  <c r="F16" i="5"/>
  <c r="F18" i="5" s="1"/>
  <c r="F26" i="5"/>
  <c r="F25" i="5"/>
  <c r="G95" i="1" l="1"/>
  <c r="G68" i="1"/>
  <c r="F49" i="4"/>
  <c r="F38" i="4"/>
  <c r="H68" i="1"/>
  <c r="F29" i="5"/>
</calcChain>
</file>

<file path=xl/comments1.xml><?xml version="1.0" encoding="utf-8"?>
<comments xmlns="http://schemas.openxmlformats.org/spreadsheetml/2006/main">
  <authors>
    <author>sbuhk</author>
  </authors>
  <commentList>
    <comment ref="D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72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3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3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3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<sst xmlns="http://schemas.openxmlformats.org/spreadsheetml/2006/main" count="502" uniqueCount="78">
  <si>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</si>
  <si>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</si>
  <si>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</si>
  <si>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</si>
  <si>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</si>
  <si>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</si>
  <si>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</si>
  <si>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</si>
  <si>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</si>
  <si>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</si>
  <si>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</si>
  <si>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</si>
  <si>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</si>
  <si>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</si>
  <si>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</si>
  <si>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</si>
  <si>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</si>
  <si>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</si>
  <si>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</si>
  <si>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</si>
  <si>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</si>
  <si>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</si>
  <si>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</si>
  <si>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</si>
  <si>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</si>
  <si>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</si>
  <si>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</si>
  <si>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</si>
  <si>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</si>
  <si>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</si>
  <si>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</si>
  <si>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</si>
  <si>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</si>
  <si>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</si>
  <si>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</si>
  <si>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</si>
  <si>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</si>
  <si>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REGIONAL S.A.E.C.A.</t>
  </si>
  <si>
    <t>BANCO RIO S.A.E.C.A.</t>
  </si>
  <si>
    <t>BANCO VISION S.A.E.C.A.</t>
  </si>
  <si>
    <t>BANCOP S.A.</t>
  </si>
  <si>
    <t>FIC S.A. DE FINANZAS</t>
  </si>
  <si>
    <t>FINANCIERA FINEXPAR S.A.E.C.A.</t>
  </si>
  <si>
    <t>SOLAR S.A. DE FINANZAS</t>
  </si>
  <si>
    <t>SUDAMERIS BANK S.A.E.C.A.</t>
  </si>
  <si>
    <t>CARTA DE CREDITO E INTERESES BANCARIOS</t>
  </si>
  <si>
    <t>Proveedor Local</t>
  </si>
  <si>
    <t>ANJO QUIMICA DO BRASIL LTDA.</t>
  </si>
  <si>
    <t>CERAMICA CARMELO FIOR LTDA</t>
  </si>
  <si>
    <t>CERAMICA CRISTOFOLETTI LTDA.</t>
  </si>
  <si>
    <t>CERAMICA ELIZABETH SUL LTDA.</t>
  </si>
  <si>
    <t>CERAMICA PORTO FERREIRA S.A.</t>
  </si>
  <si>
    <t>CERAMICA VILLAGRES LTDA.</t>
  </si>
  <si>
    <t>CORTAG INDUSTRIA E COMERCIO LTDA</t>
  </si>
  <si>
    <t>DELTA INDUSTRIA CERAMICA LTDA.</t>
  </si>
  <si>
    <t>DEXCO S.A.</t>
  </si>
  <si>
    <t>DOCOL METAIS SANITARIOS LTDA</t>
  </si>
  <si>
    <t>INCEPA REVESTIMIENTOS CERAMICOS LTDA.</t>
  </si>
  <si>
    <t>PORTOBELLO S.A.</t>
  </si>
  <si>
    <t>ROCA SANITARIOS BRASIL LTDA.</t>
  </si>
  <si>
    <t>SOLES REVESTIMIENTOS CERAMICOS LTDA ( OURO GRESS )</t>
  </si>
  <si>
    <t>Proveedor del Exterior</t>
  </si>
  <si>
    <t>NINGUNA</t>
  </si>
  <si>
    <t>Deudas Financieras según Informe del Representante Legal</t>
  </si>
  <si>
    <t>Deudas Comerciales según Informe del Representante Legal</t>
  </si>
  <si>
    <t>Otras Deudas según Informe del Representante Legal</t>
  </si>
  <si>
    <t>CAJA MUTUAL DE COOPERATIVAS LTDA</t>
  </si>
  <si>
    <t>ESTADO DE DEUDAS DE LA SOCIEDAD AL 30/06/2023</t>
  </si>
  <si>
    <t>CERAMICA FORMIGRES LTDA</t>
  </si>
  <si>
    <t>COMPAÑIA COLOMBIANA DE CERAMICA S.A.</t>
  </si>
  <si>
    <t>LUME CERAMICA LTDA</t>
  </si>
  <si>
    <t>CERAMFIX PARAGUAY S.A.</t>
  </si>
  <si>
    <t>COOP. COLONIAS UNIDAS AGROPEC. IND. LTDA.</t>
  </si>
  <si>
    <t>CORPORACIÓN MERCANTIL S.A.</t>
  </si>
  <si>
    <t>DIKA S.A</t>
  </si>
  <si>
    <t>EMPRESA DE SERVICIOS SANITARIOS DEL PARAGUAY S.A.</t>
  </si>
  <si>
    <t>NM TERMINACIONES S.R.L.</t>
  </si>
  <si>
    <t>PANDOLFO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</si>
</sst>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  <numFmt numFmtId="167" formatCode="_ * #,##0_ ;_ * \-#,##0_ ;_ * &quot;-&quot;??_ ;_ @_ "/>
  </numFmts>
  <fonts count="18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3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89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166" fontId="3" fillId="0" borderId="0" xfId="0" applyNumberFormat="1" applyFont="1"/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167" fontId="3" fillId="0" borderId="0" xfId="0" applyNumberFormat="1" applyFont="1" applyFill="1"/>
    <xf numFmtId="4" fontId="17" fillId="0" borderId="0" xfId="0" applyNumberFormat="1" applyFont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Hipervínculo" xfId="1" builtinId="8"/>
    <cellStyle name="Millares [0]" xfId="2" builtin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2:I12"/>
  <sheetViews>
    <sheetView showGridLines="0" tabSelected="1" zoomScale="85" zoomScaleNormal="85" workbookViewId="0">
      <selection activeCell="D7" sqref="D7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2" spans="1:9" ht="15" x14ac:dyDescent="0.25">
      <c r="A2" s="77" t="s">
        <v>67</v>
      </c>
      <c r="B2" s="77"/>
      <c r="C2" s="77"/>
      <c r="D2" s="77"/>
      <c r="E2" s="77"/>
      <c r="F2" s="77"/>
    </row>
    <row r="3" spans="1:9" x14ac:dyDescent="0.2">
      <c r="A3" s="57"/>
      <c r="B3" s="57"/>
      <c r="C3" s="57"/>
      <c r="D3" s="57"/>
      <c r="E3" s="57"/>
      <c r="F3" s="57"/>
    </row>
    <row r="4" spans="1:9" ht="18" x14ac:dyDescent="0.25">
      <c r="B4" s="76" t="s">
        <v>27</v>
      </c>
      <c r="C4" s="76"/>
      <c r="D4" s="76"/>
      <c r="E4" s="76"/>
    </row>
    <row r="6" spans="1:9" ht="15.75" x14ac:dyDescent="0.25">
      <c r="B6" s="28" t="s">
        <v>21</v>
      </c>
      <c r="C6" s="29"/>
      <c r="D6" s="31" t="s">
        <v>29</v>
      </c>
    </row>
    <row r="7" spans="1:9" x14ac:dyDescent="0.2">
      <c r="B7" s="28" t="s">
        <v>22</v>
      </c>
      <c r="C7" s="29"/>
      <c r="D7" s="35">
        <v>45107</v>
      </c>
    </row>
    <row r="8" spans="1:9" ht="12" customHeight="1" x14ac:dyDescent="0.25">
      <c r="B8" s="28" t="s">
        <v>23</v>
      </c>
      <c r="C8" s="29"/>
      <c r="D8" s="53">
        <f>I8</f>
        <v>7262.6</v>
      </c>
      <c r="I8" s="75">
        <v>7262.6</v>
      </c>
    </row>
    <row r="10" spans="1:9" x14ac:dyDescent="0.2">
      <c r="B10" s="24" t="s">
        <v>16</v>
      </c>
      <c r="C10" s="30" t="s">
        <v>63</v>
      </c>
    </row>
    <row r="11" spans="1:9" x14ac:dyDescent="0.2">
      <c r="B11" s="24" t="s">
        <v>17</v>
      </c>
      <c r="C11" s="30" t="s">
        <v>64</v>
      </c>
    </row>
    <row r="12" spans="1:9" x14ac:dyDescent="0.2">
      <c r="B12" s="24" t="s">
        <v>24</v>
      </c>
      <c r="C12" s="30" t="s">
        <v>65</v>
      </c>
    </row>
  </sheetData>
  <mergeCells count="2">
    <mergeCell ref="B4:E4"/>
    <mergeCell ref="A2:F2"/>
  </mergeCells>
  <phoneticPr fontId="2" type="noConversion"/>
  <hyperlinks>
    <hyperlink ref="C10" location="'1.1'!A1" display="Deudas Financieras según Informe del Síndico"/>
    <hyperlink ref="C11" location="'1.2'!A1" display="Deudas Comerciales según Informe del Síndico"/>
    <hyperlink ref="C12" location="'1.3'!A1" display="Otras Deudas según Informe del Síndico"/>
  </hyperlinks>
  <pageMargins left="0.75" right="0.75" top="1" bottom="1" header="0" footer="0"/>
  <pageSetup paperSize="9" orientation="portrait" r:id="rId1"/>
  <headerFooter alignWithMargins="0"/>
  <ignoredErrors>
    <ignoredError sqref="B10:B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162"/>
  <sheetViews>
    <sheetView showGridLines="0" zoomScaleNormal="100" workbookViewId="0">
      <pane ySplit="1" topLeftCell="A62" activePane="bottomLeft" state="frozen"/>
      <selection pane="bottomLeft" activeCell="H42" sqref="H42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35.85546875" style="17" bestFit="1" customWidth="1"/>
    <col min="4" max="4" width="44" style="2" bestFit="1" customWidth="1"/>
    <col min="5" max="5" width="12.7109375" style="2" customWidth="1"/>
    <col min="6" max="6" width="12.7109375" style="16" customWidth="1"/>
    <col min="7" max="7" width="14.85546875" style="23" customWidth="1"/>
    <col min="8" max="8" width="14.85546875" style="2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ht="12.75" customHeight="1" x14ac:dyDescent="0.2"/>
    <row r="3" spans="2:23" customFormat="1" ht="18" customHeight="1" x14ac:dyDescent="0.25">
      <c r="B3" s="4" t="str">
        <f>+Índice!D6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ht="12.75" customHeight="1" x14ac:dyDescent="0.2">
      <c r="B4" s="58" t="str">
        <f>+Índice!B10&amp;Índice!C10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ht="12.75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ht="12.75" customHeight="1" x14ac:dyDescent="0.2">
      <c r="B6" s="5" t="s">
        <v>14</v>
      </c>
      <c r="C6" s="6"/>
      <c r="D6" s="56">
        <f>Índice!D7</f>
        <v>45107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ht="12.75" customHeight="1" x14ac:dyDescent="0.2">
      <c r="B7" s="5" t="s">
        <v>15</v>
      </c>
      <c r="C7" s="6"/>
      <c r="D7" s="53">
        <f>+Índice!D8</f>
        <v>7262.6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ht="12.75" customHeight="1" x14ac:dyDescent="0.2">
      <c r="B8" s="9"/>
      <c r="C8" s="10"/>
      <c r="D8" s="71"/>
      <c r="E8" s="71"/>
      <c r="F8" s="69"/>
      <c r="G8" s="69"/>
      <c r="H8" s="69"/>
      <c r="I8" s="69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customHeight="1" x14ac:dyDescent="0.25">
      <c r="B9" s="12" t="s">
        <v>1</v>
      </c>
      <c r="C9" s="10"/>
      <c r="D9" s="71"/>
      <c r="E9" s="71"/>
      <c r="F9" s="69"/>
      <c r="G9" s="69"/>
      <c r="H9" s="69"/>
      <c r="I9" s="6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ht="12.75" customHeight="1" x14ac:dyDescent="0.2">
      <c r="B10" s="6"/>
      <c r="C10" s="10"/>
      <c r="D10" s="71"/>
      <c r="E10" s="71"/>
      <c r="F10" s="69"/>
      <c r="G10" s="69"/>
      <c r="H10" s="69"/>
      <c r="I10" s="69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83" t="s">
        <v>2</v>
      </c>
      <c r="C11" s="80" t="s">
        <v>3</v>
      </c>
      <c r="D11" s="85" t="s">
        <v>4</v>
      </c>
      <c r="E11" s="85" t="s">
        <v>25</v>
      </c>
      <c r="F11" s="85" t="s">
        <v>5</v>
      </c>
      <c r="G11" s="66" t="s">
        <v>6</v>
      </c>
      <c r="H11" s="82" t="s">
        <v>6</v>
      </c>
      <c r="I11" s="82"/>
      <c r="J11" s="80" t="s">
        <v>7</v>
      </c>
      <c r="K11" s="80" t="s">
        <v>20</v>
      </c>
    </row>
    <row r="12" spans="2:23" ht="13.5" customHeight="1" thickBot="1" x14ac:dyDescent="0.25">
      <c r="B12" s="84"/>
      <c r="C12" s="81"/>
      <c r="D12" s="86"/>
      <c r="E12" s="86"/>
      <c r="F12" s="86"/>
      <c r="G12" s="72" t="s">
        <v>8</v>
      </c>
      <c r="H12" s="73" t="s">
        <v>9</v>
      </c>
      <c r="I12" s="73" t="s">
        <v>10</v>
      </c>
      <c r="J12" s="81"/>
      <c r="K12" s="81"/>
    </row>
    <row r="13" spans="2:23" ht="12.75" customHeight="1" x14ac:dyDescent="0.2">
      <c r="B13" s="63">
        <v>1</v>
      </c>
      <c r="C13" s="63" t="s">
        <v>30</v>
      </c>
      <c r="D13" s="63" t="s">
        <v>32</v>
      </c>
      <c r="E13" s="64">
        <v>44781</v>
      </c>
      <c r="F13" s="64">
        <v>45141</v>
      </c>
      <c r="G13" s="43">
        <v>630119863</v>
      </c>
      <c r="H13" s="43">
        <f>G13</f>
        <v>630119863</v>
      </c>
      <c r="I13" s="44">
        <v>0</v>
      </c>
      <c r="J13" s="63" t="s">
        <v>31</v>
      </c>
      <c r="K13" s="63" t="s">
        <v>33</v>
      </c>
    </row>
    <row r="14" spans="2:23" ht="12.75" customHeight="1" x14ac:dyDescent="0.2">
      <c r="B14" s="16">
        <v>2</v>
      </c>
      <c r="C14" s="16" t="s">
        <v>30</v>
      </c>
      <c r="D14" s="63" t="s">
        <v>32</v>
      </c>
      <c r="E14" s="64">
        <v>44844</v>
      </c>
      <c r="F14" s="64">
        <v>45205</v>
      </c>
      <c r="G14" s="43">
        <v>127662054.78212291</v>
      </c>
      <c r="H14" s="43">
        <f>G14</f>
        <v>127662054.78212291</v>
      </c>
      <c r="I14" s="44">
        <v>0</v>
      </c>
      <c r="J14" s="16" t="s">
        <v>31</v>
      </c>
      <c r="K14" s="16" t="s">
        <v>33</v>
      </c>
    </row>
    <row r="15" spans="2:23" ht="12.75" customHeight="1" x14ac:dyDescent="0.2">
      <c r="B15" s="16">
        <v>3</v>
      </c>
      <c r="C15" s="16" t="s">
        <v>30</v>
      </c>
      <c r="D15" s="63" t="s">
        <v>32</v>
      </c>
      <c r="E15" s="64">
        <v>44855</v>
      </c>
      <c r="F15" s="64">
        <v>45215</v>
      </c>
      <c r="G15" s="43">
        <v>199596633</v>
      </c>
      <c r="H15" s="43">
        <f>G15</f>
        <v>199596633</v>
      </c>
      <c r="I15" s="44">
        <v>0</v>
      </c>
      <c r="J15" s="16" t="s">
        <v>31</v>
      </c>
      <c r="K15" s="16" t="s">
        <v>33</v>
      </c>
    </row>
    <row r="16" spans="2:23" ht="12.75" customHeight="1" x14ac:dyDescent="0.2">
      <c r="B16" s="16">
        <v>4</v>
      </c>
      <c r="C16" s="16" t="s">
        <v>36</v>
      </c>
      <c r="D16" s="63" t="s">
        <v>32</v>
      </c>
      <c r="E16" s="64">
        <v>43969</v>
      </c>
      <c r="F16" s="64">
        <v>45243</v>
      </c>
      <c r="G16" s="43">
        <v>243881369.73333335</v>
      </c>
      <c r="H16" s="43">
        <f t="shared" ref="H16:H50" si="0">G16</f>
        <v>243881369.73333335</v>
      </c>
      <c r="I16" s="44" t="s">
        <v>34</v>
      </c>
      <c r="J16" s="16" t="s">
        <v>35</v>
      </c>
      <c r="K16" s="16" t="s">
        <v>33</v>
      </c>
    </row>
    <row r="17" spans="2:13" ht="12.75" customHeight="1" x14ac:dyDescent="0.2">
      <c r="B17" s="16">
        <v>5</v>
      </c>
      <c r="C17" s="16" t="s">
        <v>36</v>
      </c>
      <c r="D17" s="63" t="s">
        <v>32</v>
      </c>
      <c r="E17" s="64">
        <v>44432</v>
      </c>
      <c r="F17" s="64">
        <v>45161</v>
      </c>
      <c r="G17" s="60">
        <v>252160274</v>
      </c>
      <c r="H17" s="43">
        <f t="shared" si="0"/>
        <v>252160274</v>
      </c>
      <c r="I17" s="44">
        <v>0</v>
      </c>
      <c r="J17" s="16" t="s">
        <v>31</v>
      </c>
      <c r="K17" s="16" t="s">
        <v>33</v>
      </c>
    </row>
    <row r="18" spans="2:13" ht="12.75" customHeight="1" x14ac:dyDescent="0.2">
      <c r="B18" s="16">
        <v>6</v>
      </c>
      <c r="C18" s="16" t="s">
        <v>36</v>
      </c>
      <c r="D18" s="63" t="s">
        <v>32</v>
      </c>
      <c r="E18" s="64">
        <v>44560</v>
      </c>
      <c r="F18" s="64">
        <v>45290</v>
      </c>
      <c r="G18" s="43">
        <v>466048515</v>
      </c>
      <c r="H18" s="43">
        <f t="shared" si="0"/>
        <v>466048515</v>
      </c>
      <c r="I18" s="44">
        <v>0</v>
      </c>
      <c r="J18" s="16" t="s">
        <v>35</v>
      </c>
      <c r="K18" s="16" t="s">
        <v>33</v>
      </c>
    </row>
    <row r="19" spans="2:13" ht="12.75" customHeight="1" x14ac:dyDescent="0.2">
      <c r="B19" s="63">
        <v>7</v>
      </c>
      <c r="C19" s="16" t="s">
        <v>36</v>
      </c>
      <c r="D19" s="63" t="s">
        <v>32</v>
      </c>
      <c r="E19" s="64">
        <v>44791</v>
      </c>
      <c r="F19" s="64">
        <v>45278</v>
      </c>
      <c r="G19" s="43">
        <v>237609534.40000001</v>
      </c>
      <c r="H19" s="43">
        <f t="shared" si="0"/>
        <v>237609534.40000001</v>
      </c>
      <c r="I19" s="44">
        <v>0</v>
      </c>
      <c r="J19" s="16" t="s">
        <v>35</v>
      </c>
      <c r="K19" s="16" t="s">
        <v>33</v>
      </c>
    </row>
    <row r="20" spans="2:13" ht="12.75" customHeight="1" x14ac:dyDescent="0.2">
      <c r="B20" s="16">
        <v>8</v>
      </c>
      <c r="C20" s="16" t="s">
        <v>36</v>
      </c>
      <c r="D20" s="63" t="s">
        <v>32</v>
      </c>
      <c r="E20" s="64">
        <v>44949</v>
      </c>
      <c r="F20" s="64">
        <v>46775</v>
      </c>
      <c r="G20" s="43">
        <v>466468493.36666667</v>
      </c>
      <c r="H20" s="43">
        <f t="shared" si="0"/>
        <v>466468493.36666667</v>
      </c>
      <c r="I20" s="44">
        <v>0</v>
      </c>
      <c r="J20" s="16" t="s">
        <v>35</v>
      </c>
      <c r="K20" s="16" t="s">
        <v>33</v>
      </c>
    </row>
    <row r="21" spans="2:13" ht="12.75" customHeight="1" x14ac:dyDescent="0.2">
      <c r="B21" s="16">
        <v>9</v>
      </c>
      <c r="C21" s="16" t="s">
        <v>66</v>
      </c>
      <c r="D21" s="63" t="s">
        <v>32</v>
      </c>
      <c r="E21" s="64">
        <v>45051</v>
      </c>
      <c r="F21" s="64">
        <v>45417</v>
      </c>
      <c r="G21" s="43">
        <v>464668880.33333337</v>
      </c>
      <c r="H21" s="43">
        <f t="shared" si="0"/>
        <v>464668880.33333337</v>
      </c>
      <c r="I21" s="44">
        <v>0</v>
      </c>
      <c r="J21" s="16" t="s">
        <v>31</v>
      </c>
      <c r="K21" s="16" t="s">
        <v>33</v>
      </c>
    </row>
    <row r="22" spans="2:13" ht="12.75" customHeight="1" x14ac:dyDescent="0.2">
      <c r="B22" s="16">
        <v>10</v>
      </c>
      <c r="C22" s="16" t="s">
        <v>66</v>
      </c>
      <c r="D22" s="63" t="s">
        <v>32</v>
      </c>
      <c r="E22" s="64">
        <v>45072</v>
      </c>
      <c r="F22" s="64">
        <v>45448</v>
      </c>
      <c r="G22" s="43">
        <v>505695969.125</v>
      </c>
      <c r="H22" s="43">
        <f t="shared" si="0"/>
        <v>505695969.125</v>
      </c>
      <c r="I22" s="44">
        <v>0</v>
      </c>
      <c r="J22" s="16" t="s">
        <v>31</v>
      </c>
      <c r="K22" s="16" t="s">
        <v>33</v>
      </c>
    </row>
    <row r="23" spans="2:13" x14ac:dyDescent="0.2">
      <c r="B23" s="16">
        <v>11</v>
      </c>
      <c r="C23" s="63" t="s">
        <v>37</v>
      </c>
      <c r="D23" s="63" t="s">
        <v>32</v>
      </c>
      <c r="E23" s="64">
        <v>44896</v>
      </c>
      <c r="F23" s="64">
        <v>45165</v>
      </c>
      <c r="G23" s="43">
        <v>573392653.15555561</v>
      </c>
      <c r="H23" s="43">
        <f t="shared" si="0"/>
        <v>573392653.15555561</v>
      </c>
      <c r="I23" s="44">
        <v>0</v>
      </c>
      <c r="J23" s="63" t="s">
        <v>35</v>
      </c>
      <c r="K23" s="63" t="s">
        <v>33</v>
      </c>
      <c r="M23" s="36"/>
    </row>
    <row r="24" spans="2:13" x14ac:dyDescent="0.2">
      <c r="B24" s="16">
        <v>12</v>
      </c>
      <c r="C24" s="63" t="s">
        <v>37</v>
      </c>
      <c r="D24" s="63" t="s">
        <v>32</v>
      </c>
      <c r="E24" s="64">
        <v>44900</v>
      </c>
      <c r="F24" s="64">
        <v>45170</v>
      </c>
      <c r="G24" s="43">
        <v>100951287.7</v>
      </c>
      <c r="H24" s="43">
        <f t="shared" si="0"/>
        <v>100951287.7</v>
      </c>
      <c r="I24" s="44">
        <v>0</v>
      </c>
      <c r="J24" s="63" t="s">
        <v>35</v>
      </c>
      <c r="K24" s="63" t="s">
        <v>33</v>
      </c>
      <c r="M24" s="36"/>
    </row>
    <row r="25" spans="2:13" x14ac:dyDescent="0.2">
      <c r="B25" s="63">
        <v>13</v>
      </c>
      <c r="C25" s="63" t="s">
        <v>37</v>
      </c>
      <c r="D25" s="63" t="s">
        <v>32</v>
      </c>
      <c r="E25" s="64">
        <v>44900</v>
      </c>
      <c r="F25" s="64">
        <v>45170</v>
      </c>
      <c r="G25" s="43">
        <v>119593624.7</v>
      </c>
      <c r="H25" s="43">
        <f t="shared" si="0"/>
        <v>119593624.7</v>
      </c>
      <c r="I25" s="44">
        <v>0</v>
      </c>
      <c r="J25" s="63" t="s">
        <v>35</v>
      </c>
      <c r="K25" s="63" t="s">
        <v>33</v>
      </c>
      <c r="M25" s="36"/>
    </row>
    <row r="26" spans="2:13" x14ac:dyDescent="0.2">
      <c r="B26" s="16">
        <v>14</v>
      </c>
      <c r="C26" s="63" t="s">
        <v>37</v>
      </c>
      <c r="D26" s="63" t="s">
        <v>32</v>
      </c>
      <c r="E26" s="64">
        <v>45034</v>
      </c>
      <c r="F26" s="64">
        <v>45394</v>
      </c>
      <c r="G26" s="43">
        <v>1517740000</v>
      </c>
      <c r="H26" s="43">
        <f t="shared" si="0"/>
        <v>1517740000</v>
      </c>
      <c r="I26" s="44">
        <v>0</v>
      </c>
      <c r="J26" s="63" t="s">
        <v>35</v>
      </c>
      <c r="K26" s="63" t="s">
        <v>33</v>
      </c>
      <c r="M26" s="36"/>
    </row>
    <row r="27" spans="2:13" x14ac:dyDescent="0.2">
      <c r="B27" s="16"/>
      <c r="C27" s="63" t="s">
        <v>37</v>
      </c>
      <c r="D27" s="63" t="s">
        <v>32</v>
      </c>
      <c r="E27" s="64">
        <v>45035</v>
      </c>
      <c r="F27" s="64">
        <v>45395</v>
      </c>
      <c r="G27" s="43">
        <v>1686372876.8</v>
      </c>
      <c r="H27" s="43">
        <f t="shared" si="0"/>
        <v>1686372876.8</v>
      </c>
      <c r="I27" s="44">
        <v>0</v>
      </c>
      <c r="J27" s="63" t="s">
        <v>35</v>
      </c>
      <c r="K27" s="63" t="s">
        <v>33</v>
      </c>
      <c r="M27" s="36"/>
    </row>
    <row r="28" spans="2:13" x14ac:dyDescent="0.2">
      <c r="B28" s="16">
        <v>15</v>
      </c>
      <c r="C28" s="63" t="s">
        <v>37</v>
      </c>
      <c r="D28" s="63" t="s">
        <v>32</v>
      </c>
      <c r="E28" s="64">
        <v>45056</v>
      </c>
      <c r="F28" s="64">
        <v>45416</v>
      </c>
      <c r="G28" s="43">
        <v>2417605480</v>
      </c>
      <c r="H28" s="43">
        <f t="shared" si="0"/>
        <v>2417605480</v>
      </c>
      <c r="I28" s="44">
        <v>0</v>
      </c>
      <c r="J28" s="63" t="s">
        <v>35</v>
      </c>
      <c r="K28" s="63" t="s">
        <v>33</v>
      </c>
      <c r="M28" s="36"/>
    </row>
    <row r="29" spans="2:13" ht="12.75" customHeight="1" x14ac:dyDescent="0.2">
      <c r="B29" s="16">
        <v>16</v>
      </c>
      <c r="C29" s="16" t="s">
        <v>38</v>
      </c>
      <c r="D29" s="63" t="s">
        <v>32</v>
      </c>
      <c r="E29" s="64">
        <v>44749</v>
      </c>
      <c r="F29" s="64">
        <v>45113</v>
      </c>
      <c r="G29" s="43">
        <v>1718164384</v>
      </c>
      <c r="H29" s="43">
        <f t="shared" si="0"/>
        <v>1718164384</v>
      </c>
      <c r="I29" s="44">
        <v>0</v>
      </c>
      <c r="J29" s="16" t="s">
        <v>31</v>
      </c>
      <c r="K29" s="16" t="s">
        <v>33</v>
      </c>
      <c r="M29" s="36"/>
    </row>
    <row r="30" spans="2:13" ht="12.75" customHeight="1" x14ac:dyDescent="0.2">
      <c r="B30" s="16">
        <v>17</v>
      </c>
      <c r="C30" s="16" t="s">
        <v>38</v>
      </c>
      <c r="D30" s="63" t="s">
        <v>32</v>
      </c>
      <c r="E30" s="64">
        <v>44930</v>
      </c>
      <c r="F30" s="64">
        <v>45110</v>
      </c>
      <c r="G30" s="43">
        <v>425643836</v>
      </c>
      <c r="H30" s="43">
        <f t="shared" si="0"/>
        <v>425643836</v>
      </c>
      <c r="I30" s="44">
        <v>0</v>
      </c>
      <c r="J30" s="16" t="s">
        <v>31</v>
      </c>
      <c r="K30" s="16" t="s">
        <v>33</v>
      </c>
      <c r="M30" s="36"/>
    </row>
    <row r="31" spans="2:13" ht="12.75" customHeight="1" x14ac:dyDescent="0.2">
      <c r="B31" s="16">
        <v>18</v>
      </c>
      <c r="C31" s="16" t="s">
        <v>38</v>
      </c>
      <c r="D31" s="63" t="s">
        <v>32</v>
      </c>
      <c r="E31" s="64">
        <v>45084</v>
      </c>
      <c r="F31" s="64">
        <v>45444</v>
      </c>
      <c r="G31" s="43">
        <v>441424657</v>
      </c>
      <c r="H31" s="43">
        <f t="shared" si="0"/>
        <v>441424657</v>
      </c>
      <c r="I31" s="44">
        <v>0</v>
      </c>
      <c r="J31" s="16" t="s">
        <v>31</v>
      </c>
      <c r="K31" s="16" t="s">
        <v>33</v>
      </c>
      <c r="M31" s="36"/>
    </row>
    <row r="32" spans="2:13" ht="12.75" customHeight="1" x14ac:dyDescent="0.2">
      <c r="B32" s="63">
        <v>19</v>
      </c>
      <c r="C32" s="16" t="s">
        <v>39</v>
      </c>
      <c r="D32" s="63" t="s">
        <v>32</v>
      </c>
      <c r="E32" s="64">
        <v>44882</v>
      </c>
      <c r="F32" s="64">
        <v>45148</v>
      </c>
      <c r="G32" s="43">
        <v>185612200</v>
      </c>
      <c r="H32" s="43">
        <f t="shared" si="0"/>
        <v>185612200</v>
      </c>
      <c r="I32" s="44">
        <v>0</v>
      </c>
      <c r="J32" s="16" t="s">
        <v>31</v>
      </c>
      <c r="K32" s="16" t="s">
        <v>33</v>
      </c>
      <c r="M32" s="36"/>
    </row>
    <row r="33" spans="2:13" ht="12.75" customHeight="1" x14ac:dyDescent="0.2">
      <c r="B33" s="16">
        <v>20</v>
      </c>
      <c r="C33" s="16" t="s">
        <v>40</v>
      </c>
      <c r="D33" s="63" t="s">
        <v>32</v>
      </c>
      <c r="E33" s="64">
        <v>44799</v>
      </c>
      <c r="F33" s="64">
        <v>45164</v>
      </c>
      <c r="G33" s="43">
        <v>450542466</v>
      </c>
      <c r="H33" s="43">
        <f t="shared" si="0"/>
        <v>450542466</v>
      </c>
      <c r="I33" s="44">
        <v>0</v>
      </c>
      <c r="J33" s="16" t="s">
        <v>31</v>
      </c>
      <c r="K33" s="16" t="s">
        <v>33</v>
      </c>
      <c r="M33" s="36"/>
    </row>
    <row r="34" spans="2:13" ht="12.75" customHeight="1" x14ac:dyDescent="0.2">
      <c r="B34" s="16">
        <v>21</v>
      </c>
      <c r="C34" s="16" t="s">
        <v>40</v>
      </c>
      <c r="D34" s="63" t="s">
        <v>32</v>
      </c>
      <c r="E34" s="64">
        <v>44882</v>
      </c>
      <c r="F34" s="64">
        <v>45242</v>
      </c>
      <c r="G34" s="43">
        <v>226001712</v>
      </c>
      <c r="H34" s="43">
        <f t="shared" ref="H34:H36" si="1">G34</f>
        <v>226001712</v>
      </c>
      <c r="I34" s="44">
        <v>0</v>
      </c>
      <c r="J34" s="16" t="s">
        <v>31</v>
      </c>
      <c r="K34" s="16" t="s">
        <v>33</v>
      </c>
      <c r="M34" s="36"/>
    </row>
    <row r="35" spans="2:13" ht="12.75" customHeight="1" x14ac:dyDescent="0.2">
      <c r="B35" s="16">
        <v>22</v>
      </c>
      <c r="C35" s="16" t="s">
        <v>40</v>
      </c>
      <c r="D35" s="63" t="s">
        <v>32</v>
      </c>
      <c r="E35" s="64">
        <v>44992</v>
      </c>
      <c r="F35" s="64">
        <v>45352</v>
      </c>
      <c r="G35" s="43">
        <v>423452054.39999998</v>
      </c>
      <c r="H35" s="43">
        <f t="shared" si="1"/>
        <v>423452054.39999998</v>
      </c>
      <c r="I35" s="44">
        <v>0</v>
      </c>
      <c r="J35" s="16" t="s">
        <v>31</v>
      </c>
      <c r="K35" s="16" t="s">
        <v>33</v>
      </c>
      <c r="M35" s="36"/>
    </row>
    <row r="36" spans="2:13" ht="12.75" customHeight="1" x14ac:dyDescent="0.2">
      <c r="B36" s="16">
        <v>23</v>
      </c>
      <c r="C36" s="16" t="s">
        <v>40</v>
      </c>
      <c r="D36" s="63" t="s">
        <v>32</v>
      </c>
      <c r="E36" s="64">
        <v>45075</v>
      </c>
      <c r="F36" s="64">
        <v>45435</v>
      </c>
      <c r="G36" s="43">
        <v>565371506.86666667</v>
      </c>
      <c r="H36" s="43">
        <f t="shared" si="1"/>
        <v>565371506.86666667</v>
      </c>
      <c r="I36" s="44">
        <v>0</v>
      </c>
      <c r="J36" s="16" t="s">
        <v>31</v>
      </c>
      <c r="K36" s="16" t="s">
        <v>33</v>
      </c>
      <c r="M36" s="36"/>
    </row>
    <row r="37" spans="2:13" ht="12.75" customHeight="1" x14ac:dyDescent="0.2">
      <c r="B37" s="16">
        <v>24</v>
      </c>
      <c r="C37" s="63" t="s">
        <v>41</v>
      </c>
      <c r="D37" s="63" t="s">
        <v>32</v>
      </c>
      <c r="E37" s="64">
        <v>44907</v>
      </c>
      <c r="F37" s="64">
        <v>45272</v>
      </c>
      <c r="G37" s="43">
        <v>583723205</v>
      </c>
      <c r="H37" s="43">
        <f t="shared" si="0"/>
        <v>583723205</v>
      </c>
      <c r="I37" s="44">
        <v>0</v>
      </c>
      <c r="J37" s="63" t="s">
        <v>31</v>
      </c>
      <c r="K37" s="63" t="s">
        <v>33</v>
      </c>
      <c r="M37" s="36"/>
    </row>
    <row r="38" spans="2:13" ht="12.75" customHeight="1" x14ac:dyDescent="0.2">
      <c r="B38" s="63">
        <v>25</v>
      </c>
      <c r="C38" s="63" t="s">
        <v>41</v>
      </c>
      <c r="D38" s="63" t="s">
        <v>32</v>
      </c>
      <c r="E38" s="64">
        <v>45002</v>
      </c>
      <c r="F38" s="64">
        <v>45367</v>
      </c>
      <c r="G38" s="43">
        <v>1511070904</v>
      </c>
      <c r="H38" s="43">
        <f t="shared" si="0"/>
        <v>1511070904</v>
      </c>
      <c r="I38" s="44">
        <v>0</v>
      </c>
      <c r="J38" s="63" t="s">
        <v>31</v>
      </c>
      <c r="K38" s="63" t="s">
        <v>33</v>
      </c>
      <c r="M38" s="36"/>
    </row>
    <row r="39" spans="2:13" ht="12.75" customHeight="1" x14ac:dyDescent="0.2">
      <c r="B39" s="16">
        <v>26</v>
      </c>
      <c r="C39" s="63" t="s">
        <v>41</v>
      </c>
      <c r="D39" s="63" t="s">
        <v>32</v>
      </c>
      <c r="E39" s="64">
        <v>45020</v>
      </c>
      <c r="F39" s="64">
        <v>45385</v>
      </c>
      <c r="G39" s="43">
        <v>1011992548</v>
      </c>
      <c r="H39" s="43">
        <f t="shared" si="0"/>
        <v>1011992548</v>
      </c>
      <c r="I39" s="44">
        <v>0</v>
      </c>
      <c r="J39" s="63" t="s">
        <v>31</v>
      </c>
      <c r="K39" s="63" t="s">
        <v>33</v>
      </c>
      <c r="M39" s="36"/>
    </row>
    <row r="40" spans="2:13" ht="12.75" customHeight="1" x14ac:dyDescent="0.2">
      <c r="B40" s="16">
        <v>27</v>
      </c>
      <c r="C40" s="63" t="s">
        <v>41</v>
      </c>
      <c r="D40" s="63" t="s">
        <v>32</v>
      </c>
      <c r="E40" s="64">
        <v>45030</v>
      </c>
      <c r="F40" s="64">
        <v>45395</v>
      </c>
      <c r="G40" s="43">
        <v>1310594038</v>
      </c>
      <c r="H40" s="43">
        <f t="shared" si="0"/>
        <v>1310594038</v>
      </c>
      <c r="I40" s="44">
        <v>0</v>
      </c>
      <c r="J40" s="63" t="s">
        <v>31</v>
      </c>
      <c r="K40" s="63" t="s">
        <v>33</v>
      </c>
      <c r="M40" s="36"/>
    </row>
    <row r="41" spans="2:13" ht="12.75" customHeight="1" x14ac:dyDescent="0.2">
      <c r="B41" s="16">
        <v>28</v>
      </c>
      <c r="C41" s="63" t="s">
        <v>41</v>
      </c>
      <c r="D41" s="63" t="s">
        <v>32</v>
      </c>
      <c r="E41" s="64">
        <v>45084</v>
      </c>
      <c r="F41" s="64">
        <v>45444</v>
      </c>
      <c r="G41" s="43">
        <v>606757960</v>
      </c>
      <c r="H41" s="43">
        <f t="shared" si="0"/>
        <v>606757960</v>
      </c>
      <c r="I41" s="44">
        <v>0</v>
      </c>
      <c r="J41" s="63" t="s">
        <v>31</v>
      </c>
      <c r="K41" s="63" t="s">
        <v>33</v>
      </c>
      <c r="M41" s="36"/>
    </row>
    <row r="42" spans="2:13" ht="12.75" customHeight="1" x14ac:dyDescent="0.2">
      <c r="B42" s="16">
        <v>29</v>
      </c>
      <c r="C42" s="63" t="s">
        <v>41</v>
      </c>
      <c r="D42" s="63" t="s">
        <v>32</v>
      </c>
      <c r="E42" s="64">
        <v>45084</v>
      </c>
      <c r="F42" s="64">
        <v>45444</v>
      </c>
      <c r="G42" s="43">
        <v>1819874387</v>
      </c>
      <c r="H42" s="43">
        <f t="shared" ref="H42" si="2">G42</f>
        <v>1819874387</v>
      </c>
      <c r="I42" s="44">
        <v>0</v>
      </c>
      <c r="J42" s="63" t="s">
        <v>31</v>
      </c>
      <c r="K42" s="63" t="s">
        <v>33</v>
      </c>
      <c r="M42" s="36"/>
    </row>
    <row r="43" spans="2:13" ht="12.75" customHeight="1" x14ac:dyDescent="0.2">
      <c r="B43" s="16">
        <v>30</v>
      </c>
      <c r="C43" s="16" t="s">
        <v>42</v>
      </c>
      <c r="D43" s="63" t="s">
        <v>32</v>
      </c>
      <c r="E43" s="64">
        <v>44313</v>
      </c>
      <c r="F43" s="64">
        <v>45571</v>
      </c>
      <c r="G43" s="43">
        <v>942967348</v>
      </c>
      <c r="H43" s="43">
        <f t="shared" ref="H43" si="3">G43</f>
        <v>942967348</v>
      </c>
      <c r="I43" s="44">
        <v>0</v>
      </c>
      <c r="J43" s="16" t="s">
        <v>31</v>
      </c>
      <c r="K43" s="16" t="s">
        <v>33</v>
      </c>
      <c r="M43" s="36"/>
    </row>
    <row r="44" spans="2:13" ht="12.75" customHeight="1" x14ac:dyDescent="0.2">
      <c r="B44" s="63">
        <v>31</v>
      </c>
      <c r="C44" s="16" t="s">
        <v>42</v>
      </c>
      <c r="D44" s="63" t="s">
        <v>32</v>
      </c>
      <c r="E44" s="64">
        <v>44895</v>
      </c>
      <c r="F44" s="64">
        <v>45198</v>
      </c>
      <c r="G44" s="43">
        <v>90101371</v>
      </c>
      <c r="H44" s="43">
        <f t="shared" si="0"/>
        <v>90101371</v>
      </c>
      <c r="I44" s="44">
        <v>0</v>
      </c>
      <c r="J44" s="16" t="s">
        <v>31</v>
      </c>
      <c r="K44" s="16" t="s">
        <v>33</v>
      </c>
      <c r="M44" s="36"/>
    </row>
    <row r="45" spans="2:13" ht="12.75" customHeight="1" x14ac:dyDescent="0.2">
      <c r="B45" s="16">
        <v>32</v>
      </c>
      <c r="C45" s="63" t="s">
        <v>43</v>
      </c>
      <c r="D45" s="63" t="s">
        <v>32</v>
      </c>
      <c r="E45" s="64">
        <v>44865</v>
      </c>
      <c r="F45" s="64">
        <v>45230</v>
      </c>
      <c r="G45" s="43">
        <v>534605741</v>
      </c>
      <c r="H45" s="43">
        <f t="shared" ref="H45" si="4">G45</f>
        <v>534605741</v>
      </c>
      <c r="I45" s="44">
        <v>0</v>
      </c>
      <c r="J45" s="63" t="s">
        <v>31</v>
      </c>
      <c r="K45" s="63" t="s">
        <v>33</v>
      </c>
      <c r="M45" s="36"/>
    </row>
    <row r="46" spans="2:13" ht="12.75" customHeight="1" x14ac:dyDescent="0.2">
      <c r="B46" s="16">
        <v>33</v>
      </c>
      <c r="C46" s="16" t="s">
        <v>43</v>
      </c>
      <c r="D46" s="63" t="s">
        <v>32</v>
      </c>
      <c r="E46" s="64">
        <v>45043</v>
      </c>
      <c r="F46" s="64">
        <v>45771</v>
      </c>
      <c r="G46" s="43">
        <v>566746895</v>
      </c>
      <c r="H46" s="43">
        <f t="shared" si="0"/>
        <v>566746895</v>
      </c>
      <c r="I46" s="44">
        <v>0</v>
      </c>
      <c r="J46" s="16" t="s">
        <v>31</v>
      </c>
      <c r="K46" s="16" t="s">
        <v>33</v>
      </c>
      <c r="M46" s="36"/>
    </row>
    <row r="47" spans="2:13" ht="12.75" customHeight="1" x14ac:dyDescent="0.2">
      <c r="B47" s="16">
        <v>34</v>
      </c>
      <c r="C47" s="16" t="s">
        <v>44</v>
      </c>
      <c r="D47" s="63" t="s">
        <v>32</v>
      </c>
      <c r="E47" s="64">
        <v>44770</v>
      </c>
      <c r="F47" s="64">
        <v>45281</v>
      </c>
      <c r="G47" s="43">
        <v>394317808.28571427</v>
      </c>
      <c r="H47" s="43">
        <f t="shared" si="0"/>
        <v>394317808.28571427</v>
      </c>
      <c r="I47" s="44">
        <v>0</v>
      </c>
      <c r="J47" s="16" t="s">
        <v>35</v>
      </c>
      <c r="K47" s="16" t="s">
        <v>33</v>
      </c>
      <c r="M47" s="36"/>
    </row>
    <row r="48" spans="2:13" ht="12.75" customHeight="1" x14ac:dyDescent="0.2">
      <c r="B48" s="16">
        <v>35</v>
      </c>
      <c r="C48" s="16" t="s">
        <v>44</v>
      </c>
      <c r="D48" s="63" t="s">
        <v>32</v>
      </c>
      <c r="E48" s="64">
        <v>44770</v>
      </c>
      <c r="F48" s="64">
        <v>45281</v>
      </c>
      <c r="G48" s="43">
        <v>236790411</v>
      </c>
      <c r="H48" s="43">
        <f t="shared" si="0"/>
        <v>236790411</v>
      </c>
      <c r="I48" s="44">
        <v>0</v>
      </c>
      <c r="J48" s="16" t="s">
        <v>35</v>
      </c>
      <c r="K48" s="16" t="s">
        <v>33</v>
      </c>
      <c r="M48" s="36"/>
    </row>
    <row r="49" spans="2:13" ht="12.75" customHeight="1" x14ac:dyDescent="0.2">
      <c r="B49" s="16">
        <v>36</v>
      </c>
      <c r="C49" s="16" t="s">
        <v>44</v>
      </c>
      <c r="D49" s="63" t="s">
        <v>32</v>
      </c>
      <c r="E49" s="64">
        <v>44791</v>
      </c>
      <c r="F49" s="64">
        <v>45271</v>
      </c>
      <c r="G49" s="43">
        <v>166238527</v>
      </c>
      <c r="H49" s="43">
        <f t="shared" si="0"/>
        <v>166238527</v>
      </c>
      <c r="I49" s="44">
        <v>0</v>
      </c>
      <c r="J49" s="16" t="s">
        <v>35</v>
      </c>
      <c r="K49" s="16" t="s">
        <v>33</v>
      </c>
      <c r="M49" s="36"/>
    </row>
    <row r="50" spans="2:13" ht="12.75" customHeight="1" x14ac:dyDescent="0.2">
      <c r="B50" s="63">
        <v>37</v>
      </c>
      <c r="C50" s="16" t="s">
        <v>44</v>
      </c>
      <c r="D50" s="63" t="s">
        <v>32</v>
      </c>
      <c r="E50" s="64">
        <v>45033</v>
      </c>
      <c r="F50" s="64">
        <v>45387</v>
      </c>
      <c r="G50" s="43">
        <v>773736082</v>
      </c>
      <c r="H50" s="43">
        <f t="shared" si="0"/>
        <v>773736082</v>
      </c>
      <c r="I50" s="44">
        <v>0</v>
      </c>
      <c r="J50" s="16" t="s">
        <v>35</v>
      </c>
      <c r="K50" s="16" t="s">
        <v>33</v>
      </c>
      <c r="M50" s="36"/>
    </row>
    <row r="51" spans="2:13" ht="12.75" customHeight="1" x14ac:dyDescent="0.2">
      <c r="B51" s="16">
        <v>38</v>
      </c>
      <c r="C51" s="63" t="s">
        <v>30</v>
      </c>
      <c r="D51" s="63" t="s">
        <v>32</v>
      </c>
      <c r="E51" s="64">
        <v>45063</v>
      </c>
      <c r="F51" s="64">
        <v>45427</v>
      </c>
      <c r="G51" s="43">
        <f t="shared" ref="G51:G65" si="5">$D$7*I51</f>
        <v>476740675.78413117</v>
      </c>
      <c r="H51" s="43">
        <v>0</v>
      </c>
      <c r="I51" s="44">
        <v>65643.251147540985</v>
      </c>
      <c r="J51" s="63" t="s">
        <v>31</v>
      </c>
      <c r="K51" s="63" t="s">
        <v>33</v>
      </c>
      <c r="M51" s="36"/>
    </row>
    <row r="52" spans="2:13" ht="12.75" customHeight="1" x14ac:dyDescent="0.2">
      <c r="B52" s="16">
        <v>39</v>
      </c>
      <c r="C52" s="63" t="s">
        <v>30</v>
      </c>
      <c r="D52" s="63" t="s">
        <v>32</v>
      </c>
      <c r="E52" s="64">
        <v>45103</v>
      </c>
      <c r="F52" s="64">
        <v>45478</v>
      </c>
      <c r="G52" s="43">
        <f t="shared" ref="G52" si="6">$D$7*I52</f>
        <v>1105837319.7160001</v>
      </c>
      <c r="H52" s="43">
        <v>0</v>
      </c>
      <c r="I52" s="44">
        <v>152264.66</v>
      </c>
      <c r="J52" s="63" t="s">
        <v>31</v>
      </c>
      <c r="K52" s="63" t="s">
        <v>33</v>
      </c>
      <c r="M52" s="36"/>
    </row>
    <row r="53" spans="2:13" ht="12.75" customHeight="1" x14ac:dyDescent="0.2">
      <c r="B53" s="16">
        <v>40</v>
      </c>
      <c r="C53" s="16" t="s">
        <v>37</v>
      </c>
      <c r="D53" s="63" t="s">
        <v>32</v>
      </c>
      <c r="E53" s="64">
        <v>43434</v>
      </c>
      <c r="F53" s="64">
        <v>45264</v>
      </c>
      <c r="G53" s="43">
        <f t="shared" si="5"/>
        <v>1203800848.6136668</v>
      </c>
      <c r="H53" s="43">
        <v>0</v>
      </c>
      <c r="I53" s="44">
        <v>165753.42833333334</v>
      </c>
      <c r="J53" s="16" t="s">
        <v>35</v>
      </c>
      <c r="K53" s="16" t="s">
        <v>33</v>
      </c>
      <c r="M53" s="36"/>
    </row>
    <row r="54" spans="2:13" ht="12.75" customHeight="1" x14ac:dyDescent="0.2">
      <c r="B54" s="16">
        <v>41</v>
      </c>
      <c r="C54" s="16" t="s">
        <v>37</v>
      </c>
      <c r="D54" s="63" t="s">
        <v>45</v>
      </c>
      <c r="E54" s="64">
        <v>44558</v>
      </c>
      <c r="F54" s="64">
        <v>45250</v>
      </c>
      <c r="G54" s="43">
        <f t="shared" si="5"/>
        <v>379700566.03799999</v>
      </c>
      <c r="H54" s="43">
        <v>0</v>
      </c>
      <c r="I54" s="44">
        <v>52281.63</v>
      </c>
      <c r="J54" s="16" t="s">
        <v>31</v>
      </c>
      <c r="K54" s="16" t="s">
        <v>33</v>
      </c>
      <c r="M54" s="36"/>
    </row>
    <row r="55" spans="2:13" ht="12.75" customHeight="1" x14ac:dyDescent="0.2">
      <c r="B55" s="16">
        <v>42</v>
      </c>
      <c r="C55" s="16" t="s">
        <v>37</v>
      </c>
      <c r="D55" s="63" t="s">
        <v>45</v>
      </c>
      <c r="E55" s="64">
        <v>44651</v>
      </c>
      <c r="F55" s="64">
        <v>45158</v>
      </c>
      <c r="G55" s="43">
        <f t="shared" si="5"/>
        <v>132342510.62200001</v>
      </c>
      <c r="H55" s="43">
        <v>0</v>
      </c>
      <c r="I55" s="44">
        <v>18222.47</v>
      </c>
      <c r="J55" s="16" t="s">
        <v>31</v>
      </c>
      <c r="K55" s="16" t="s">
        <v>33</v>
      </c>
      <c r="M55" s="36"/>
    </row>
    <row r="56" spans="2:13" ht="12.75" customHeight="1" x14ac:dyDescent="0.2">
      <c r="B56" s="63">
        <v>43</v>
      </c>
      <c r="C56" s="16" t="s">
        <v>37</v>
      </c>
      <c r="D56" s="63" t="s">
        <v>45</v>
      </c>
      <c r="E56" s="64">
        <v>44579</v>
      </c>
      <c r="F56" s="64">
        <v>45267</v>
      </c>
      <c r="G56" s="43">
        <f t="shared" ref="G56" si="7">$D$7*I56</f>
        <v>151193678.31200004</v>
      </c>
      <c r="H56" s="43">
        <v>0</v>
      </c>
      <c r="I56" s="44">
        <v>20818.120000000003</v>
      </c>
      <c r="J56" s="16" t="s">
        <v>31</v>
      </c>
      <c r="K56" s="16" t="s">
        <v>33</v>
      </c>
    </row>
    <row r="57" spans="2:13" ht="12.75" customHeight="1" x14ac:dyDescent="0.2">
      <c r="B57" s="16">
        <v>44</v>
      </c>
      <c r="C57" s="16" t="s">
        <v>37</v>
      </c>
      <c r="D57" s="63" t="s">
        <v>45</v>
      </c>
      <c r="E57" s="64">
        <v>44841</v>
      </c>
      <c r="F57" s="64">
        <v>45164</v>
      </c>
      <c r="G57" s="43">
        <f t="shared" si="5"/>
        <v>98503238.122766659</v>
      </c>
      <c r="H57" s="43">
        <v>0</v>
      </c>
      <c r="I57" s="44">
        <v>13563.081833333332</v>
      </c>
      <c r="J57" s="16" t="s">
        <v>31</v>
      </c>
      <c r="K57" s="16" t="s">
        <v>33</v>
      </c>
      <c r="M57" s="36"/>
    </row>
    <row r="58" spans="2:13" ht="12.75" customHeight="1" x14ac:dyDescent="0.2">
      <c r="B58" s="16">
        <v>45</v>
      </c>
      <c r="C58" s="16" t="s">
        <v>37</v>
      </c>
      <c r="D58" s="63" t="s">
        <v>45</v>
      </c>
      <c r="E58" s="64">
        <v>44851</v>
      </c>
      <c r="F58" s="64">
        <v>45192</v>
      </c>
      <c r="G58" s="43">
        <f t="shared" si="5"/>
        <v>198081475.80711111</v>
      </c>
      <c r="H58" s="43">
        <v>0</v>
      </c>
      <c r="I58" s="44">
        <v>27274.182222222222</v>
      </c>
      <c r="J58" s="16" t="s">
        <v>31</v>
      </c>
      <c r="K58" s="16" t="s">
        <v>33</v>
      </c>
      <c r="M58" s="36"/>
    </row>
    <row r="59" spans="2:13" ht="12.75" customHeight="1" x14ac:dyDescent="0.2">
      <c r="B59" s="16">
        <v>46</v>
      </c>
      <c r="C59" s="16" t="s">
        <v>37</v>
      </c>
      <c r="D59" s="63" t="s">
        <v>45</v>
      </c>
      <c r="E59" s="64">
        <v>44868</v>
      </c>
      <c r="F59" s="64">
        <v>45201</v>
      </c>
      <c r="G59" s="43">
        <f t="shared" ref="G59" si="8">$D$7*I59</f>
        <v>92898201.091177776</v>
      </c>
      <c r="H59" s="43">
        <v>0</v>
      </c>
      <c r="I59" s="44">
        <v>12791.314555555555</v>
      </c>
      <c r="J59" s="16" t="s">
        <v>31</v>
      </c>
      <c r="K59" s="16" t="s">
        <v>33</v>
      </c>
      <c r="M59" s="36"/>
    </row>
    <row r="60" spans="2:13" ht="12.75" customHeight="1" x14ac:dyDescent="0.2">
      <c r="B60" s="16">
        <v>47</v>
      </c>
      <c r="C60" s="16" t="s">
        <v>37</v>
      </c>
      <c r="D60" s="63" t="s">
        <v>45</v>
      </c>
      <c r="E60" s="64">
        <v>44879</v>
      </c>
      <c r="F60" s="64">
        <v>45219</v>
      </c>
      <c r="G60" s="43">
        <f t="shared" ref="G60:G63" si="9">$D$7*I60</f>
        <v>196362873.51004446</v>
      </c>
      <c r="H60" s="43">
        <v>0</v>
      </c>
      <c r="I60" s="44">
        <v>27037.54488888889</v>
      </c>
      <c r="J60" s="16" t="s">
        <v>31</v>
      </c>
      <c r="K60" s="16" t="s">
        <v>33</v>
      </c>
      <c r="M60" s="36"/>
    </row>
    <row r="61" spans="2:13" ht="12.75" customHeight="1" x14ac:dyDescent="0.2">
      <c r="B61" s="16">
        <v>48</v>
      </c>
      <c r="C61" s="16" t="s">
        <v>37</v>
      </c>
      <c r="D61" s="63" t="s">
        <v>45</v>
      </c>
      <c r="E61" s="64">
        <v>44921</v>
      </c>
      <c r="F61" s="64">
        <v>45261</v>
      </c>
      <c r="G61" s="43">
        <f t="shared" si="9"/>
        <v>208543521.43722221</v>
      </c>
      <c r="H61" s="43">
        <v>0</v>
      </c>
      <c r="I61" s="44">
        <v>28714.719444444443</v>
      </c>
      <c r="J61" s="16" t="s">
        <v>31</v>
      </c>
      <c r="K61" s="16" t="s">
        <v>33</v>
      </c>
      <c r="M61" s="36"/>
    </row>
    <row r="62" spans="2:13" ht="12.75" customHeight="1" x14ac:dyDescent="0.2">
      <c r="B62" s="63">
        <v>49</v>
      </c>
      <c r="C62" s="16" t="s">
        <v>37</v>
      </c>
      <c r="D62" s="63" t="s">
        <v>45</v>
      </c>
      <c r="E62" s="64">
        <v>44942</v>
      </c>
      <c r="F62" s="64">
        <v>45281</v>
      </c>
      <c r="G62" s="43">
        <f t="shared" si="9"/>
        <v>14467607.582</v>
      </c>
      <c r="H62" s="43">
        <v>0</v>
      </c>
      <c r="I62" s="44">
        <v>1992.07</v>
      </c>
      <c r="J62" s="16" t="s">
        <v>31</v>
      </c>
      <c r="K62" s="16" t="s">
        <v>33</v>
      </c>
      <c r="M62" s="36"/>
    </row>
    <row r="63" spans="2:13" ht="12.75" customHeight="1" x14ac:dyDescent="0.2">
      <c r="B63" s="16">
        <v>50</v>
      </c>
      <c r="C63" s="16" t="s">
        <v>37</v>
      </c>
      <c r="D63" s="63" t="s">
        <v>32</v>
      </c>
      <c r="E63" s="64">
        <v>45068</v>
      </c>
      <c r="F63" s="64">
        <v>45428</v>
      </c>
      <c r="G63" s="43">
        <f t="shared" si="9"/>
        <v>363913467.50020003</v>
      </c>
      <c r="H63" s="43">
        <v>0</v>
      </c>
      <c r="I63" s="44">
        <v>50107.877</v>
      </c>
      <c r="J63" s="16" t="s">
        <v>35</v>
      </c>
      <c r="K63" s="16" t="s">
        <v>33</v>
      </c>
      <c r="M63" s="36"/>
    </row>
    <row r="64" spans="2:13" ht="12.75" customHeight="1" x14ac:dyDescent="0.2">
      <c r="B64" s="16">
        <v>51</v>
      </c>
      <c r="C64" s="16" t="s">
        <v>37</v>
      </c>
      <c r="D64" s="63" t="s">
        <v>32</v>
      </c>
      <c r="E64" s="64">
        <v>45100</v>
      </c>
      <c r="F64" s="64">
        <v>45460</v>
      </c>
      <c r="G64" s="43">
        <f t="shared" ref="G64" si="10">$D$7*I64</f>
        <v>218243611.38833335</v>
      </c>
      <c r="H64" s="43">
        <v>0</v>
      </c>
      <c r="I64" s="44">
        <v>30050.341666666667</v>
      </c>
      <c r="J64" s="16" t="s">
        <v>35</v>
      </c>
      <c r="K64" s="16" t="s">
        <v>33</v>
      </c>
      <c r="M64" s="36"/>
    </row>
    <row r="65" spans="2:23" ht="12.75" customHeight="1" x14ac:dyDescent="0.2">
      <c r="B65" s="16">
        <v>52</v>
      </c>
      <c r="C65" s="16" t="s">
        <v>42</v>
      </c>
      <c r="D65" s="63" t="s">
        <v>32</v>
      </c>
      <c r="E65" s="64">
        <v>43664</v>
      </c>
      <c r="F65" s="64">
        <v>45275</v>
      </c>
      <c r="G65" s="43">
        <f t="shared" si="5"/>
        <v>620710237.54200017</v>
      </c>
      <c r="H65" s="43">
        <v>0</v>
      </c>
      <c r="I65" s="44">
        <v>85466.670000000027</v>
      </c>
      <c r="J65" s="16" t="s">
        <v>35</v>
      </c>
      <c r="K65" s="16" t="s">
        <v>33</v>
      </c>
      <c r="M65" s="36"/>
    </row>
    <row r="66" spans="2:23" ht="12.75" customHeight="1" x14ac:dyDescent="0.2">
      <c r="B66" s="16">
        <v>53</v>
      </c>
      <c r="C66" s="63" t="s">
        <v>42</v>
      </c>
      <c r="D66" s="63" t="s">
        <v>32</v>
      </c>
      <c r="E66" s="64">
        <v>45041</v>
      </c>
      <c r="F66" s="64">
        <v>45400</v>
      </c>
      <c r="G66" s="43">
        <f t="shared" ref="G66" si="11">$D$7*I66</f>
        <v>1854256674.3320003</v>
      </c>
      <c r="H66" s="43">
        <v>0</v>
      </c>
      <c r="I66" s="44">
        <v>255315.82</v>
      </c>
      <c r="J66" s="16" t="s">
        <v>35</v>
      </c>
      <c r="K66" s="63" t="s">
        <v>33</v>
      </c>
      <c r="M66" s="36"/>
    </row>
    <row r="67" spans="2:23" ht="3" customHeight="1" thickBot="1" x14ac:dyDescent="0.25">
      <c r="B67" s="19"/>
      <c r="C67" s="20"/>
      <c r="D67" s="67"/>
      <c r="E67" s="67"/>
      <c r="F67" s="68"/>
      <c r="G67" s="47"/>
      <c r="H67" s="45"/>
      <c r="I67" s="39"/>
      <c r="J67" s="19"/>
      <c r="K67" s="19"/>
    </row>
    <row r="68" spans="2:23" ht="13.5" customHeight="1" thickBot="1" x14ac:dyDescent="0.25">
      <c r="D68" s="69"/>
      <c r="E68" s="69"/>
      <c r="F68" s="70" t="s">
        <v>19</v>
      </c>
      <c r="G68" s="48">
        <f>+SUM(G13:G67)</f>
        <v>32310894058.047043</v>
      </c>
      <c r="H68" s="46">
        <f>+SUM(H13:H67)</f>
        <v>24995297550.648392</v>
      </c>
      <c r="I68" s="40">
        <f>+SUM(I13:I67)</f>
        <v>1007297.1810919854</v>
      </c>
    </row>
    <row r="69" spans="2:23" customFormat="1" ht="12.75" customHeight="1" thickTop="1" x14ac:dyDescent="0.2">
      <c r="B69" s="6"/>
      <c r="C69" s="10"/>
      <c r="D69" s="71"/>
      <c r="E69" s="71"/>
      <c r="F69" s="69"/>
      <c r="G69" s="37"/>
      <c r="H69" s="37"/>
      <c r="I69" s="38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ht="18" customHeight="1" x14ac:dyDescent="0.25">
      <c r="B70" s="12" t="s">
        <v>18</v>
      </c>
      <c r="D70" s="69"/>
      <c r="E70" s="69"/>
      <c r="F70" s="63"/>
      <c r="G70" s="60"/>
      <c r="H70" s="69"/>
      <c r="I70" s="69"/>
    </row>
    <row r="71" spans="2:23" ht="12.75" customHeight="1" x14ac:dyDescent="0.2">
      <c r="D71" s="69"/>
      <c r="E71" s="69"/>
      <c r="F71" s="63"/>
      <c r="G71" s="60"/>
      <c r="H71" s="69"/>
      <c r="I71" s="69"/>
    </row>
    <row r="72" spans="2:23" ht="12.75" customHeight="1" x14ac:dyDescent="0.2">
      <c r="B72" s="83" t="s">
        <v>2</v>
      </c>
      <c r="C72" s="80" t="s">
        <v>3</v>
      </c>
      <c r="D72" s="85" t="s">
        <v>4</v>
      </c>
      <c r="E72" s="85" t="s">
        <v>25</v>
      </c>
      <c r="F72" s="85" t="s">
        <v>5</v>
      </c>
      <c r="G72" s="66" t="s">
        <v>6</v>
      </c>
      <c r="H72" s="82" t="s">
        <v>6</v>
      </c>
      <c r="I72" s="82"/>
      <c r="J72" s="80" t="s">
        <v>7</v>
      </c>
      <c r="K72" s="80" t="s">
        <v>20</v>
      </c>
    </row>
    <row r="73" spans="2:23" ht="13.5" customHeight="1" thickBot="1" x14ac:dyDescent="0.25">
      <c r="B73" s="84"/>
      <c r="C73" s="81"/>
      <c r="D73" s="86"/>
      <c r="E73" s="86"/>
      <c r="F73" s="86"/>
      <c r="G73" s="72" t="s">
        <v>8</v>
      </c>
      <c r="H73" s="73" t="s">
        <v>9</v>
      </c>
      <c r="I73" s="73" t="s">
        <v>10</v>
      </c>
      <c r="J73" s="81"/>
      <c r="K73" s="81"/>
    </row>
    <row r="74" spans="2:23" ht="12.75" customHeight="1" x14ac:dyDescent="0.2">
      <c r="B74" s="16">
        <v>1</v>
      </c>
      <c r="C74" s="16" t="s">
        <v>30</v>
      </c>
      <c r="D74" s="63" t="s">
        <v>32</v>
      </c>
      <c r="E74" s="64">
        <v>44844</v>
      </c>
      <c r="F74" s="64">
        <v>45385</v>
      </c>
      <c r="G74" s="43">
        <v>800000000</v>
      </c>
      <c r="H74" s="43">
        <f>G74</f>
        <v>800000000</v>
      </c>
      <c r="I74" s="44" t="s">
        <v>34</v>
      </c>
      <c r="J74" s="2" t="s">
        <v>31</v>
      </c>
      <c r="K74" s="16" t="s">
        <v>33</v>
      </c>
    </row>
    <row r="75" spans="2:23" ht="12.75" customHeight="1" x14ac:dyDescent="0.2">
      <c r="B75" s="16">
        <v>2</v>
      </c>
      <c r="C75" s="16" t="s">
        <v>36</v>
      </c>
      <c r="D75" s="63" t="s">
        <v>32</v>
      </c>
      <c r="E75" s="64">
        <v>43969</v>
      </c>
      <c r="F75" s="64">
        <v>46323</v>
      </c>
      <c r="G75" s="43">
        <v>1349419403</v>
      </c>
      <c r="H75" s="43">
        <v>1349419403</v>
      </c>
      <c r="I75" s="44" t="s">
        <v>34</v>
      </c>
      <c r="J75" s="16" t="s">
        <v>35</v>
      </c>
      <c r="K75" s="16" t="s">
        <v>33</v>
      </c>
    </row>
    <row r="76" spans="2:23" ht="12.75" customHeight="1" x14ac:dyDescent="0.2">
      <c r="B76" s="16">
        <v>3</v>
      </c>
      <c r="C76" s="16" t="s">
        <v>36</v>
      </c>
      <c r="D76" s="63" t="s">
        <v>32</v>
      </c>
      <c r="E76" s="64">
        <v>44560</v>
      </c>
      <c r="F76" s="64">
        <v>48212</v>
      </c>
      <c r="G76" s="60">
        <v>5777777780</v>
      </c>
      <c r="H76" s="60">
        <f>G76</f>
        <v>5777777780</v>
      </c>
      <c r="I76" s="44">
        <v>0</v>
      </c>
      <c r="J76" s="16" t="s">
        <v>35</v>
      </c>
      <c r="K76" s="16" t="s">
        <v>33</v>
      </c>
    </row>
    <row r="77" spans="2:23" ht="12.75" customHeight="1" x14ac:dyDescent="0.2">
      <c r="B77" s="16">
        <v>4</v>
      </c>
      <c r="C77" s="16" t="s">
        <v>36</v>
      </c>
      <c r="D77" s="63" t="s">
        <v>32</v>
      </c>
      <c r="E77" s="64">
        <v>44791</v>
      </c>
      <c r="F77" s="64">
        <v>45887</v>
      </c>
      <c r="G77" s="60">
        <v>1680000000</v>
      </c>
      <c r="H77" s="60">
        <f>G77</f>
        <v>1680000000</v>
      </c>
      <c r="I77" s="44">
        <v>0</v>
      </c>
      <c r="J77" s="16" t="s">
        <v>35</v>
      </c>
      <c r="K77" s="16" t="s">
        <v>33</v>
      </c>
    </row>
    <row r="78" spans="2:23" ht="12.75" customHeight="1" x14ac:dyDescent="0.2">
      <c r="B78" s="16">
        <v>5</v>
      </c>
      <c r="C78" s="16" t="s">
        <v>36</v>
      </c>
      <c r="D78" s="63" t="s">
        <v>32</v>
      </c>
      <c r="E78" s="64">
        <v>44949</v>
      </c>
      <c r="F78" s="64">
        <v>46775</v>
      </c>
      <c r="G78" s="60">
        <v>6110000000</v>
      </c>
      <c r="H78" s="60">
        <f>G78</f>
        <v>6110000000</v>
      </c>
      <c r="I78" s="44">
        <v>0</v>
      </c>
      <c r="J78" s="16" t="s">
        <v>35</v>
      </c>
      <c r="K78" s="16" t="s">
        <v>33</v>
      </c>
    </row>
    <row r="79" spans="2:23" ht="12.75" customHeight="1" x14ac:dyDescent="0.2">
      <c r="B79" s="16">
        <v>6</v>
      </c>
      <c r="C79" s="16" t="s">
        <v>42</v>
      </c>
      <c r="D79" s="63" t="s">
        <v>32</v>
      </c>
      <c r="E79" s="64">
        <v>44313</v>
      </c>
      <c r="F79" s="64">
        <v>47944</v>
      </c>
      <c r="G79" s="74">
        <v>2966007553</v>
      </c>
      <c r="H79" s="60">
        <f t="shared" ref="H79:H82" si="12">G79</f>
        <v>2966007553</v>
      </c>
      <c r="I79" s="44">
        <v>0</v>
      </c>
      <c r="J79" s="16" t="s">
        <v>31</v>
      </c>
      <c r="K79" s="16" t="s">
        <v>33</v>
      </c>
    </row>
    <row r="80" spans="2:23" ht="12.75" customHeight="1" x14ac:dyDescent="0.2">
      <c r="B80" s="16">
        <v>7</v>
      </c>
      <c r="C80" s="16" t="s">
        <v>44</v>
      </c>
      <c r="D80" s="63" t="s">
        <v>32</v>
      </c>
      <c r="E80" s="64">
        <v>44770</v>
      </c>
      <c r="F80" s="64">
        <v>46571</v>
      </c>
      <c r="G80" s="60">
        <v>4224000000</v>
      </c>
      <c r="H80" s="60">
        <f t="shared" si="12"/>
        <v>4224000000</v>
      </c>
      <c r="I80" s="44">
        <v>0</v>
      </c>
      <c r="J80" s="16" t="s">
        <v>35</v>
      </c>
      <c r="K80" s="16" t="s">
        <v>33</v>
      </c>
    </row>
    <row r="81" spans="2:11" ht="12.75" customHeight="1" x14ac:dyDescent="0.2">
      <c r="B81" s="16">
        <v>8</v>
      </c>
      <c r="C81" s="16" t="s">
        <v>44</v>
      </c>
      <c r="D81" s="63" t="s">
        <v>32</v>
      </c>
      <c r="E81" s="64">
        <v>44770</v>
      </c>
      <c r="F81" s="64">
        <v>46571</v>
      </c>
      <c r="G81" s="60">
        <v>2534000000</v>
      </c>
      <c r="H81" s="60">
        <f t="shared" si="12"/>
        <v>2534000000</v>
      </c>
      <c r="I81" s="44">
        <v>0</v>
      </c>
      <c r="J81" s="16" t="s">
        <v>35</v>
      </c>
      <c r="K81" s="16" t="s">
        <v>33</v>
      </c>
    </row>
    <row r="82" spans="2:11" ht="12.75" customHeight="1" x14ac:dyDescent="0.2">
      <c r="B82" s="16">
        <v>9</v>
      </c>
      <c r="C82" s="16" t="s">
        <v>44</v>
      </c>
      <c r="D82" s="63" t="s">
        <v>32</v>
      </c>
      <c r="E82" s="64">
        <v>44791</v>
      </c>
      <c r="F82" s="64">
        <v>46604</v>
      </c>
      <c r="G82" s="60">
        <v>1689000000</v>
      </c>
      <c r="H82" s="60">
        <f t="shared" si="12"/>
        <v>1689000000</v>
      </c>
      <c r="I82" s="44">
        <v>0</v>
      </c>
      <c r="J82" s="16" t="s">
        <v>35</v>
      </c>
      <c r="K82" s="16" t="s">
        <v>33</v>
      </c>
    </row>
    <row r="83" spans="2:11" ht="12.75" customHeight="1" x14ac:dyDescent="0.2">
      <c r="B83" s="16">
        <v>10</v>
      </c>
      <c r="C83" s="16" t="s">
        <v>37</v>
      </c>
      <c r="D83" s="63" t="s">
        <v>32</v>
      </c>
      <c r="E83" s="64">
        <v>43434</v>
      </c>
      <c r="F83" s="64">
        <v>47034</v>
      </c>
      <c r="G83" s="43">
        <f t="shared" ref="G83:G93" si="13">$D$7*I83</f>
        <v>21606235000</v>
      </c>
      <c r="H83" s="43">
        <v>0</v>
      </c>
      <c r="I83" s="44">
        <v>2975000</v>
      </c>
      <c r="J83" s="16" t="s">
        <v>35</v>
      </c>
      <c r="K83" s="16" t="s">
        <v>33</v>
      </c>
    </row>
    <row r="84" spans="2:11" ht="12.75" customHeight="1" x14ac:dyDescent="0.2">
      <c r="B84" s="16">
        <v>11</v>
      </c>
      <c r="C84" s="16" t="s">
        <v>37</v>
      </c>
      <c r="D84" s="63" t="s">
        <v>45</v>
      </c>
      <c r="E84" s="64">
        <v>44651</v>
      </c>
      <c r="F84" s="64">
        <v>45338</v>
      </c>
      <c r="G84" s="43">
        <f t="shared" si="13"/>
        <v>131422484.45400001</v>
      </c>
      <c r="H84" s="43">
        <v>0</v>
      </c>
      <c r="I84" s="44">
        <v>18095.79</v>
      </c>
      <c r="J84" s="16" t="s">
        <v>31</v>
      </c>
      <c r="K84" s="16" t="s">
        <v>33</v>
      </c>
    </row>
    <row r="85" spans="2:11" ht="12.75" customHeight="1" x14ac:dyDescent="0.2">
      <c r="B85" s="16">
        <v>12</v>
      </c>
      <c r="C85" s="16" t="s">
        <v>37</v>
      </c>
      <c r="D85" s="63" t="s">
        <v>45</v>
      </c>
      <c r="E85" s="64">
        <v>44841</v>
      </c>
      <c r="F85" s="64">
        <v>45884</v>
      </c>
      <c r="G85" s="43">
        <f t="shared" si="13"/>
        <v>368517832.43600005</v>
      </c>
      <c r="H85" s="43">
        <v>0</v>
      </c>
      <c r="I85" s="44">
        <v>50741.86</v>
      </c>
      <c r="J85" s="16" t="s">
        <v>31</v>
      </c>
      <c r="K85" s="16" t="s">
        <v>33</v>
      </c>
    </row>
    <row r="86" spans="2:11" ht="12.75" customHeight="1" x14ac:dyDescent="0.2">
      <c r="B86" s="16">
        <v>13</v>
      </c>
      <c r="C86" s="16" t="s">
        <v>37</v>
      </c>
      <c r="D86" s="63" t="s">
        <v>45</v>
      </c>
      <c r="E86" s="64">
        <v>44851</v>
      </c>
      <c r="F86" s="64">
        <v>45912</v>
      </c>
      <c r="G86" s="43">
        <f t="shared" si="13"/>
        <v>752136643.80000007</v>
      </c>
      <c r="H86" s="43">
        <v>0</v>
      </c>
      <c r="I86" s="44">
        <v>103563</v>
      </c>
      <c r="J86" s="16" t="s">
        <v>31</v>
      </c>
      <c r="K86" s="16" t="s">
        <v>33</v>
      </c>
    </row>
    <row r="87" spans="2:11" ht="12.75" customHeight="1" x14ac:dyDescent="0.2">
      <c r="B87" s="16">
        <v>14</v>
      </c>
      <c r="C87" s="16" t="s">
        <v>37</v>
      </c>
      <c r="D87" s="63" t="s">
        <v>45</v>
      </c>
      <c r="E87" s="64">
        <v>44868</v>
      </c>
      <c r="F87" s="64">
        <v>45921</v>
      </c>
      <c r="G87" s="43">
        <f t="shared" si="13"/>
        <v>354447489.074</v>
      </c>
      <c r="H87" s="43">
        <v>0</v>
      </c>
      <c r="I87" s="44">
        <v>48804.49</v>
      </c>
      <c r="J87" s="16" t="s">
        <v>31</v>
      </c>
      <c r="K87" s="16" t="s">
        <v>33</v>
      </c>
    </row>
    <row r="88" spans="2:11" ht="12.75" customHeight="1" x14ac:dyDescent="0.2">
      <c r="B88" s="16">
        <v>15</v>
      </c>
      <c r="C88" s="16" t="s">
        <v>37</v>
      </c>
      <c r="D88" s="63" t="s">
        <v>45</v>
      </c>
      <c r="E88" s="64">
        <v>44879</v>
      </c>
      <c r="F88" s="64">
        <v>45939</v>
      </c>
      <c r="G88" s="43">
        <f t="shared" si="13"/>
        <v>756516935.73800004</v>
      </c>
      <c r="H88" s="43">
        <v>0</v>
      </c>
      <c r="I88" s="44">
        <v>104166.13</v>
      </c>
      <c r="J88" s="16" t="s">
        <v>31</v>
      </c>
      <c r="K88" s="16" t="s">
        <v>33</v>
      </c>
    </row>
    <row r="89" spans="2:11" ht="12.75" customHeight="1" x14ac:dyDescent="0.2">
      <c r="B89" s="16">
        <v>16</v>
      </c>
      <c r="C89" s="16" t="s">
        <v>37</v>
      </c>
      <c r="D89" s="63" t="s">
        <v>45</v>
      </c>
      <c r="E89" s="64">
        <v>44921</v>
      </c>
      <c r="F89" s="64">
        <v>45981</v>
      </c>
      <c r="G89" s="43">
        <f t="shared" si="13"/>
        <v>822151158.09199989</v>
      </c>
      <c r="H89" s="43">
        <v>0</v>
      </c>
      <c r="I89" s="44">
        <v>113203.41999999998</v>
      </c>
      <c r="J89" s="16" t="s">
        <v>31</v>
      </c>
      <c r="K89" s="16" t="s">
        <v>33</v>
      </c>
    </row>
    <row r="90" spans="2:11" ht="12.75" customHeight="1" x14ac:dyDescent="0.2">
      <c r="B90" s="16">
        <v>17</v>
      </c>
      <c r="C90" s="16" t="s">
        <v>37</v>
      </c>
      <c r="D90" s="63" t="s">
        <v>45</v>
      </c>
      <c r="E90" s="64">
        <v>44942</v>
      </c>
      <c r="F90" s="64">
        <v>46001</v>
      </c>
      <c r="G90" s="43">
        <f t="shared" ref="G90" si="14">$D$7*I90</f>
        <v>57675792.648000002</v>
      </c>
      <c r="H90" s="43">
        <v>0</v>
      </c>
      <c r="I90" s="44">
        <v>7941.48</v>
      </c>
      <c r="J90" s="16" t="s">
        <v>31</v>
      </c>
      <c r="K90" s="16" t="s">
        <v>33</v>
      </c>
    </row>
    <row r="91" spans="2:11" ht="12.75" customHeight="1" x14ac:dyDescent="0.2">
      <c r="B91" s="16">
        <v>18</v>
      </c>
      <c r="C91" s="16" t="s">
        <v>30</v>
      </c>
      <c r="D91" s="63" t="s">
        <v>32</v>
      </c>
      <c r="E91" s="64">
        <v>45063</v>
      </c>
      <c r="F91" s="64">
        <v>45609</v>
      </c>
      <c r="G91" s="43">
        <f t="shared" ref="G91" si="15">$D$7*I91</f>
        <v>254191000</v>
      </c>
      <c r="H91" s="43">
        <v>0</v>
      </c>
      <c r="I91" s="44">
        <v>35000</v>
      </c>
      <c r="J91" s="16" t="s">
        <v>31</v>
      </c>
      <c r="K91" s="16" t="s">
        <v>33</v>
      </c>
    </row>
    <row r="92" spans="2:11" ht="12.75" customHeight="1" x14ac:dyDescent="0.2">
      <c r="B92" s="16">
        <v>19</v>
      </c>
      <c r="C92" s="16" t="s">
        <v>30</v>
      </c>
      <c r="D92" s="63" t="s">
        <v>32</v>
      </c>
      <c r="E92" s="64">
        <v>45103</v>
      </c>
      <c r="F92" s="64">
        <v>45663</v>
      </c>
      <c r="G92" s="43">
        <f t="shared" ref="G92" si="16">$D$7*I92</f>
        <v>566482800</v>
      </c>
      <c r="H92" s="43">
        <v>0</v>
      </c>
      <c r="I92" s="44">
        <v>78000</v>
      </c>
      <c r="J92" s="16" t="s">
        <v>31</v>
      </c>
      <c r="K92" s="16" t="s">
        <v>33</v>
      </c>
    </row>
    <row r="93" spans="2:11" ht="12.75" customHeight="1" x14ac:dyDescent="0.2">
      <c r="B93" s="16">
        <v>20</v>
      </c>
      <c r="C93" s="16" t="s">
        <v>42</v>
      </c>
      <c r="D93" s="63" t="s">
        <v>32</v>
      </c>
      <c r="E93" s="64">
        <v>43664</v>
      </c>
      <c r="F93" s="64">
        <v>45490</v>
      </c>
      <c r="G93" s="43">
        <f t="shared" si="13"/>
        <v>1157942988.668</v>
      </c>
      <c r="H93" s="43">
        <v>0</v>
      </c>
      <c r="I93" s="44">
        <v>159439.18</v>
      </c>
      <c r="J93" s="16" t="s">
        <v>35</v>
      </c>
      <c r="K93" s="16" t="s">
        <v>33</v>
      </c>
    </row>
    <row r="94" spans="2:11" ht="3.75" customHeight="1" thickBot="1" x14ac:dyDescent="0.25">
      <c r="B94" s="19"/>
      <c r="C94" s="20"/>
      <c r="D94" s="19"/>
      <c r="E94" s="19"/>
      <c r="F94" s="21"/>
      <c r="G94" s="22"/>
      <c r="H94" s="19"/>
      <c r="I94" s="19"/>
      <c r="J94" s="21"/>
      <c r="K94" s="21"/>
    </row>
    <row r="95" spans="2:11" ht="13.5" customHeight="1" thickBot="1" x14ac:dyDescent="0.25">
      <c r="F95" s="26" t="s">
        <v>19</v>
      </c>
      <c r="G95" s="27">
        <f>+SUM(G74:G94)</f>
        <v>53957924860.910004</v>
      </c>
      <c r="H95" s="27">
        <f>+SUM(H74:H94)</f>
        <v>27130204736</v>
      </c>
      <c r="I95" s="54">
        <f>+SUM(I74:I94)</f>
        <v>3693955.35</v>
      </c>
    </row>
    <row r="96" spans="2:11" ht="12.75" customHeight="1" thickTop="1" x14ac:dyDescent="0.2">
      <c r="G96" s="18"/>
    </row>
    <row r="97" spans="3:10" ht="12.75" customHeight="1" x14ac:dyDescent="0.2">
      <c r="G97" s="18"/>
      <c r="H97" s="61"/>
      <c r="I97" s="49"/>
    </row>
    <row r="98" spans="3:10" ht="12.75" customHeight="1" x14ac:dyDescent="0.2">
      <c r="G98" s="18"/>
    </row>
    <row r="99" spans="3:10" ht="12.75" customHeight="1" x14ac:dyDescent="0.2">
      <c r="G99" s="18"/>
    </row>
    <row r="100" spans="3:10" ht="12.75" customHeight="1" x14ac:dyDescent="0.2">
      <c r="C100" s="78"/>
      <c r="D100" s="78"/>
      <c r="E100" s="78"/>
      <c r="F100" s="78"/>
      <c r="G100" s="78"/>
      <c r="H100" s="78"/>
      <c r="I100" s="78"/>
      <c r="J100" s="78"/>
    </row>
    <row r="101" spans="3:10" ht="12.75" customHeight="1" x14ac:dyDescent="0.2">
      <c r="C101" s="79"/>
      <c r="D101" s="79"/>
      <c r="E101" s="79"/>
      <c r="F101" s="79"/>
      <c r="G101" s="79"/>
      <c r="H101" s="79"/>
      <c r="I101" s="79"/>
      <c r="J101" s="79"/>
    </row>
    <row r="102" spans="3:10" ht="12.75" customHeight="1" x14ac:dyDescent="0.2">
      <c r="G102" s="18"/>
    </row>
    <row r="103" spans="3:10" ht="12.75" customHeight="1" x14ac:dyDescent="0.2">
      <c r="G103" s="18"/>
    </row>
    <row r="104" spans="3:10" ht="12.75" customHeight="1" x14ac:dyDescent="0.2">
      <c r="G104" s="18"/>
    </row>
    <row r="105" spans="3:10" ht="12.75" customHeight="1" x14ac:dyDescent="0.2">
      <c r="G105" s="18"/>
    </row>
    <row r="106" spans="3:10" ht="12.75" customHeight="1" x14ac:dyDescent="0.2">
      <c r="G106" s="18"/>
    </row>
    <row r="107" spans="3:10" ht="12.75" customHeight="1" x14ac:dyDescent="0.2">
      <c r="G107" s="18"/>
    </row>
    <row r="108" spans="3:10" ht="12.75" customHeight="1" x14ac:dyDescent="0.2">
      <c r="G108" s="18"/>
    </row>
    <row r="109" spans="3:10" ht="12.75" customHeight="1" x14ac:dyDescent="0.2">
      <c r="G109" s="18"/>
    </row>
    <row r="110" spans="3:10" ht="12.75" customHeight="1" x14ac:dyDescent="0.2">
      <c r="G110" s="18"/>
    </row>
    <row r="111" spans="3:10" ht="12.75" customHeight="1" x14ac:dyDescent="0.2">
      <c r="G111" s="18"/>
    </row>
    <row r="112" spans="3:10" ht="12.75" customHeight="1" x14ac:dyDescent="0.2">
      <c r="G112" s="18"/>
    </row>
    <row r="113" spans="7:7" ht="12.75" customHeight="1" x14ac:dyDescent="0.2">
      <c r="G113" s="18"/>
    </row>
    <row r="114" spans="7:7" ht="12.75" customHeight="1" x14ac:dyDescent="0.2">
      <c r="G114" s="18"/>
    </row>
    <row r="115" spans="7:7" ht="12.75" customHeight="1" x14ac:dyDescent="0.2">
      <c r="G115" s="18"/>
    </row>
    <row r="116" spans="7:7" ht="12.75" customHeight="1" x14ac:dyDescent="0.2">
      <c r="G116" s="18"/>
    </row>
    <row r="117" spans="7:7" ht="12.75" customHeight="1" x14ac:dyDescent="0.2">
      <c r="G117" s="18"/>
    </row>
    <row r="118" spans="7:7" ht="12.75" customHeight="1" x14ac:dyDescent="0.2">
      <c r="G118" s="18"/>
    </row>
    <row r="119" spans="7:7" ht="12.75" customHeight="1" x14ac:dyDescent="0.2">
      <c r="G119" s="18"/>
    </row>
    <row r="120" spans="7:7" ht="12.75" customHeight="1" x14ac:dyDescent="0.2">
      <c r="G120" s="18"/>
    </row>
    <row r="121" spans="7:7" ht="12.75" customHeight="1" x14ac:dyDescent="0.2">
      <c r="G121" s="18"/>
    </row>
    <row r="122" spans="7:7" ht="12.75" customHeight="1" x14ac:dyDescent="0.2">
      <c r="G122" s="18"/>
    </row>
    <row r="123" spans="7:7" ht="12.75" customHeight="1" x14ac:dyDescent="0.2">
      <c r="G123" s="18"/>
    </row>
    <row r="124" spans="7:7" ht="12.75" customHeight="1" x14ac:dyDescent="0.2">
      <c r="G124" s="18"/>
    </row>
    <row r="125" spans="7:7" ht="12.75" customHeight="1" x14ac:dyDescent="0.2">
      <c r="G125" s="18"/>
    </row>
    <row r="126" spans="7:7" ht="12.75" customHeight="1" x14ac:dyDescent="0.2">
      <c r="G126" s="18"/>
    </row>
    <row r="127" spans="7:7" ht="12.75" customHeight="1" x14ac:dyDescent="0.2">
      <c r="G127" s="18"/>
    </row>
    <row r="128" spans="7:7" ht="12.75" customHeight="1" x14ac:dyDescent="0.2">
      <c r="G128" s="18"/>
    </row>
    <row r="129" spans="7:7" ht="12.75" customHeight="1" x14ac:dyDescent="0.2">
      <c r="G129" s="18"/>
    </row>
    <row r="130" spans="7:7" ht="12.75" customHeight="1" x14ac:dyDescent="0.2">
      <c r="G130" s="18"/>
    </row>
    <row r="131" spans="7:7" ht="12.75" customHeight="1" x14ac:dyDescent="0.2">
      <c r="G131" s="18"/>
    </row>
    <row r="132" spans="7:7" ht="12.75" customHeight="1" x14ac:dyDescent="0.2">
      <c r="G132" s="18"/>
    </row>
    <row r="133" spans="7:7" ht="12.75" customHeight="1" x14ac:dyDescent="0.2">
      <c r="G133" s="18"/>
    </row>
    <row r="134" spans="7:7" ht="12.75" customHeight="1" x14ac:dyDescent="0.2">
      <c r="G134" s="18"/>
    </row>
    <row r="135" spans="7:7" ht="12.75" customHeight="1" x14ac:dyDescent="0.2">
      <c r="G135" s="18"/>
    </row>
    <row r="136" spans="7:7" ht="12.75" customHeight="1" x14ac:dyDescent="0.2">
      <c r="G136" s="18"/>
    </row>
    <row r="137" spans="7:7" ht="12.75" customHeight="1" x14ac:dyDescent="0.2">
      <c r="G137" s="18"/>
    </row>
    <row r="138" spans="7:7" ht="12.75" customHeight="1" x14ac:dyDescent="0.2">
      <c r="G138" s="18"/>
    </row>
    <row r="139" spans="7:7" ht="12.75" customHeight="1" x14ac:dyDescent="0.2">
      <c r="G139" s="18"/>
    </row>
    <row r="140" spans="7:7" ht="12.75" customHeight="1" x14ac:dyDescent="0.2">
      <c r="G140" s="18"/>
    </row>
    <row r="141" spans="7:7" ht="12.75" customHeight="1" x14ac:dyDescent="0.2">
      <c r="G141" s="18"/>
    </row>
    <row r="142" spans="7:7" ht="12.75" customHeight="1" x14ac:dyDescent="0.2">
      <c r="G142" s="18"/>
    </row>
    <row r="143" spans="7:7" ht="12.75" customHeight="1" x14ac:dyDescent="0.2">
      <c r="G143" s="18"/>
    </row>
    <row r="144" spans="7:7" ht="12.75" customHeight="1" x14ac:dyDescent="0.2">
      <c r="G144" s="18"/>
    </row>
    <row r="145" spans="7:7" ht="12.75" customHeight="1" x14ac:dyDescent="0.2">
      <c r="G145" s="18"/>
    </row>
    <row r="146" spans="7:7" ht="12.75" customHeight="1" x14ac:dyDescent="0.2">
      <c r="G146" s="18"/>
    </row>
    <row r="147" spans="7:7" ht="12.75" customHeight="1" x14ac:dyDescent="0.2">
      <c r="G147" s="18"/>
    </row>
    <row r="148" spans="7:7" ht="12.75" customHeight="1" x14ac:dyDescent="0.2">
      <c r="G148" s="18"/>
    </row>
    <row r="149" spans="7:7" ht="12.75" customHeight="1" x14ac:dyDescent="0.2">
      <c r="G149" s="18"/>
    </row>
    <row r="150" spans="7:7" ht="12.75" customHeight="1" x14ac:dyDescent="0.2">
      <c r="G150" s="18"/>
    </row>
    <row r="151" spans="7:7" ht="12.75" customHeight="1" x14ac:dyDescent="0.2">
      <c r="G151" s="18"/>
    </row>
    <row r="152" spans="7:7" ht="12.75" customHeight="1" x14ac:dyDescent="0.2">
      <c r="G152" s="18"/>
    </row>
    <row r="153" spans="7:7" ht="12.75" customHeight="1" x14ac:dyDescent="0.2">
      <c r="G153" s="18"/>
    </row>
    <row r="154" spans="7:7" ht="12.75" customHeight="1" x14ac:dyDescent="0.2">
      <c r="G154" s="18"/>
    </row>
    <row r="155" spans="7:7" ht="12.75" customHeight="1" x14ac:dyDescent="0.2">
      <c r="G155" s="18"/>
    </row>
    <row r="156" spans="7:7" ht="12.75" customHeight="1" x14ac:dyDescent="0.2">
      <c r="G156" s="18"/>
    </row>
    <row r="157" spans="7:7" ht="12.75" customHeight="1" x14ac:dyDescent="0.2"/>
    <row r="158" spans="7:7" ht="12.75" customHeight="1" x14ac:dyDescent="0.2"/>
    <row r="159" spans="7:7" ht="12.75" customHeight="1" x14ac:dyDescent="0.2"/>
    <row r="160" spans="7:7" ht="12.75" customHeight="1" x14ac:dyDescent="0.2"/>
    <row r="161" spans="7:9" ht="12.75" customHeight="1" x14ac:dyDescent="0.2">
      <c r="G161" s="59"/>
      <c r="I161" s="62"/>
    </row>
    <row r="162" spans="7:9" ht="12.75" customHeight="1" x14ac:dyDescent="0.2">
      <c r="G162" s="59"/>
    </row>
  </sheetData>
  <autoFilter ref="C1:J162"/>
  <mergeCells count="20">
    <mergeCell ref="B11:B12"/>
    <mergeCell ref="F11:F12"/>
    <mergeCell ref="C11:C12"/>
    <mergeCell ref="B72:B73"/>
    <mergeCell ref="C72:C73"/>
    <mergeCell ref="D72:D73"/>
    <mergeCell ref="E72:E73"/>
    <mergeCell ref="F72:F73"/>
    <mergeCell ref="D11:D12"/>
    <mergeCell ref="E11:E12"/>
    <mergeCell ref="C100:D100"/>
    <mergeCell ref="E100:J100"/>
    <mergeCell ref="C101:D101"/>
    <mergeCell ref="E101:J101"/>
    <mergeCell ref="K11:K12"/>
    <mergeCell ref="K72:K73"/>
    <mergeCell ref="H72:I72"/>
    <mergeCell ref="J72:J73"/>
    <mergeCell ref="J11:J12"/>
    <mergeCell ref="H11:I11"/>
  </mergeCells>
  <phoneticPr fontId="2" type="noConversion"/>
  <hyperlinks>
    <hyperlink ref="B1" location="Índice!A1" display="Regresar al Índice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10"/>
  <sheetViews>
    <sheetView showGridLines="0" workbookViewId="0">
      <selection activeCell="F13" sqref="F13:F35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+Índice!B11&amp;Índice!C11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45107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7262.6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3" t="s">
        <v>2</v>
      </c>
      <c r="B11" s="80" t="s">
        <v>12</v>
      </c>
      <c r="C11" s="80" t="s">
        <v>4</v>
      </c>
      <c r="D11" s="80" t="s">
        <v>26</v>
      </c>
      <c r="E11" s="80" t="s">
        <v>5</v>
      </c>
      <c r="F11" s="13" t="s">
        <v>6</v>
      </c>
      <c r="G11" s="87" t="s">
        <v>6</v>
      </c>
      <c r="H11" s="87"/>
      <c r="I11" s="80" t="s">
        <v>7</v>
      </c>
      <c r="J11" s="80" t="s">
        <v>20</v>
      </c>
    </row>
    <row r="12" spans="1:22" ht="13.5" customHeight="1" thickBot="1" x14ac:dyDescent="0.25">
      <c r="A12" s="84"/>
      <c r="B12" s="81"/>
      <c r="C12" s="81"/>
      <c r="D12" s="81"/>
      <c r="E12" s="81"/>
      <c r="F12" s="14" t="s">
        <v>8</v>
      </c>
      <c r="G12" s="15" t="s">
        <v>9</v>
      </c>
      <c r="H12" s="15" t="s">
        <v>10</v>
      </c>
      <c r="I12" s="81"/>
      <c r="J12" s="81"/>
    </row>
    <row r="13" spans="1:22" x14ac:dyDescent="0.2">
      <c r="A13" s="16"/>
      <c r="B13" s="17" t="s">
        <v>71</v>
      </c>
      <c r="C13" s="17" t="s">
        <v>46</v>
      </c>
      <c r="D13" s="52">
        <v>45030</v>
      </c>
      <c r="E13" s="55">
        <v>45236</v>
      </c>
      <c r="F13" s="18">
        <v>1417932200</v>
      </c>
      <c r="G13" s="37">
        <f>F13</f>
        <v>1417932200</v>
      </c>
      <c r="H13" s="38">
        <v>0</v>
      </c>
      <c r="I13" s="16" t="s">
        <v>62</v>
      </c>
      <c r="J13" s="16" t="s">
        <v>33</v>
      </c>
      <c r="L13" s="49"/>
    </row>
    <row r="14" spans="1:22" x14ac:dyDescent="0.2">
      <c r="A14" s="16"/>
      <c r="B14" s="17" t="s">
        <v>72</v>
      </c>
      <c r="C14" s="17" t="s">
        <v>46</v>
      </c>
      <c r="D14" s="52">
        <v>45040</v>
      </c>
      <c r="E14" s="55">
        <v>45131</v>
      </c>
      <c r="F14" s="18">
        <v>338000</v>
      </c>
      <c r="G14" s="37">
        <f t="shared" ref="G14:G19" si="0">F14</f>
        <v>338000</v>
      </c>
      <c r="H14" s="38">
        <v>0</v>
      </c>
      <c r="I14" s="16" t="s">
        <v>62</v>
      </c>
      <c r="J14" s="16" t="s">
        <v>33</v>
      </c>
      <c r="L14" s="49"/>
    </row>
    <row r="15" spans="1:22" x14ac:dyDescent="0.2">
      <c r="A15" s="16"/>
      <c r="B15" s="17" t="s">
        <v>73</v>
      </c>
      <c r="C15" s="17" t="s">
        <v>46</v>
      </c>
      <c r="D15" s="52">
        <v>44998</v>
      </c>
      <c r="E15" s="55">
        <v>45141</v>
      </c>
      <c r="F15" s="18">
        <v>11295955</v>
      </c>
      <c r="G15" s="37">
        <f t="shared" si="0"/>
        <v>11295955</v>
      </c>
      <c r="H15" s="38">
        <v>0</v>
      </c>
      <c r="I15" s="16" t="s">
        <v>62</v>
      </c>
      <c r="J15" s="16" t="s">
        <v>33</v>
      </c>
      <c r="L15" s="49"/>
    </row>
    <row r="16" spans="1:22" x14ac:dyDescent="0.2">
      <c r="A16" s="16"/>
      <c r="B16" s="17" t="s">
        <v>74</v>
      </c>
      <c r="C16" s="17" t="s">
        <v>46</v>
      </c>
      <c r="D16" s="52">
        <v>45090</v>
      </c>
      <c r="E16" s="55">
        <v>45120</v>
      </c>
      <c r="F16" s="18">
        <v>4875000</v>
      </c>
      <c r="G16" s="37">
        <f t="shared" si="0"/>
        <v>4875000</v>
      </c>
      <c r="H16" s="38">
        <v>0</v>
      </c>
      <c r="I16" s="16" t="s">
        <v>62</v>
      </c>
      <c r="J16" s="16" t="s">
        <v>33</v>
      </c>
      <c r="L16" s="49"/>
    </row>
    <row r="17" spans="1:13" x14ac:dyDescent="0.2">
      <c r="A17" s="16"/>
      <c r="B17" s="17" t="s">
        <v>75</v>
      </c>
      <c r="C17" s="17" t="s">
        <v>46</v>
      </c>
      <c r="D17" s="52">
        <v>44990</v>
      </c>
      <c r="E17" s="55">
        <v>45143</v>
      </c>
      <c r="F17" s="18">
        <v>6089214</v>
      </c>
      <c r="G17" s="37">
        <f t="shared" si="0"/>
        <v>6089214</v>
      </c>
      <c r="H17" s="38">
        <v>0</v>
      </c>
      <c r="I17" s="16" t="s">
        <v>62</v>
      </c>
      <c r="J17" s="16" t="s">
        <v>33</v>
      </c>
      <c r="L17" s="49"/>
    </row>
    <row r="18" spans="1:13" x14ac:dyDescent="0.2">
      <c r="A18" s="16"/>
      <c r="B18" s="65" t="s">
        <v>76</v>
      </c>
      <c r="C18" s="17" t="s">
        <v>46</v>
      </c>
      <c r="D18" s="52">
        <v>44939</v>
      </c>
      <c r="E18" s="55">
        <v>45163</v>
      </c>
      <c r="F18" s="18">
        <v>49861894</v>
      </c>
      <c r="G18" s="37">
        <f t="shared" si="0"/>
        <v>49861894</v>
      </c>
      <c r="H18" s="38">
        <v>0</v>
      </c>
      <c r="I18" s="16" t="s">
        <v>62</v>
      </c>
      <c r="J18" s="16" t="s">
        <v>33</v>
      </c>
      <c r="L18" s="49"/>
    </row>
    <row r="19" spans="1:13" x14ac:dyDescent="0.2">
      <c r="A19" s="16"/>
      <c r="B19" s="65" t="s">
        <v>77</v>
      </c>
      <c r="C19" s="17" t="s">
        <v>46</v>
      </c>
      <c r="D19" s="52">
        <v>45099</v>
      </c>
      <c r="E19" s="55">
        <v>45129</v>
      </c>
      <c r="F19" s="18">
        <v>5080147</v>
      </c>
      <c r="G19" s="37">
        <f t="shared" si="0"/>
        <v>5080147</v>
      </c>
      <c r="H19" s="38">
        <v>0</v>
      </c>
      <c r="I19" s="16" t="s">
        <v>62</v>
      </c>
      <c r="J19" s="16" t="s">
        <v>33</v>
      </c>
      <c r="L19" s="49"/>
    </row>
    <row r="20" spans="1:13" x14ac:dyDescent="0.2">
      <c r="A20" s="16"/>
      <c r="B20" s="65" t="s">
        <v>47</v>
      </c>
      <c r="C20" s="17" t="s">
        <v>61</v>
      </c>
      <c r="D20" s="52">
        <v>45088</v>
      </c>
      <c r="E20" s="55">
        <v>45217</v>
      </c>
      <c r="F20" s="18">
        <f>$C$7*H20</f>
        <v>654416763.39839399</v>
      </c>
      <c r="G20" s="37">
        <v>0</v>
      </c>
      <c r="H20" s="38">
        <v>90107.780051000183</v>
      </c>
      <c r="I20" s="16" t="s">
        <v>62</v>
      </c>
      <c r="J20" s="16" t="s">
        <v>33</v>
      </c>
    </row>
    <row r="21" spans="1:13" x14ac:dyDescent="0.2">
      <c r="A21" s="16"/>
      <c r="B21" s="65" t="s">
        <v>48</v>
      </c>
      <c r="C21" s="17" t="s">
        <v>61</v>
      </c>
      <c r="D21" s="52">
        <v>45005</v>
      </c>
      <c r="E21" s="55">
        <v>45287</v>
      </c>
      <c r="F21" s="18">
        <f t="shared" ref="F21:F36" si="1">$C$7*H21</f>
        <v>1836927228.950681</v>
      </c>
      <c r="G21" s="37">
        <v>0</v>
      </c>
      <c r="H21" s="38">
        <v>252929.69858599963</v>
      </c>
      <c r="I21" s="16" t="s">
        <v>62</v>
      </c>
      <c r="J21" s="16" t="s">
        <v>33</v>
      </c>
      <c r="L21" s="50"/>
    </row>
    <row r="22" spans="1:13" x14ac:dyDescent="0.2">
      <c r="A22" s="16"/>
      <c r="B22" s="65" t="s">
        <v>49</v>
      </c>
      <c r="C22" s="17" t="s">
        <v>61</v>
      </c>
      <c r="D22" s="52">
        <v>45000</v>
      </c>
      <c r="E22" s="55">
        <v>45292</v>
      </c>
      <c r="F22" s="18">
        <f t="shared" si="1"/>
        <v>3445529736.4678087</v>
      </c>
      <c r="G22" s="37">
        <v>0</v>
      </c>
      <c r="H22" s="38">
        <v>474420.96996499994</v>
      </c>
      <c r="I22" s="16" t="s">
        <v>62</v>
      </c>
      <c r="J22" s="16" t="s">
        <v>33</v>
      </c>
    </row>
    <row r="23" spans="1:13" x14ac:dyDescent="0.2">
      <c r="A23" s="16"/>
      <c r="B23" s="65" t="s">
        <v>50</v>
      </c>
      <c r="C23" s="17" t="s">
        <v>61</v>
      </c>
      <c r="D23" s="52">
        <v>48351</v>
      </c>
      <c r="E23" s="55">
        <v>45224</v>
      </c>
      <c r="F23" s="18">
        <f t="shared" si="1"/>
        <v>794772609.63602674</v>
      </c>
      <c r="G23" s="37">
        <v>0</v>
      </c>
      <c r="H23" s="38">
        <v>109433.62014100002</v>
      </c>
      <c r="I23" s="16" t="s">
        <v>62</v>
      </c>
      <c r="J23" s="16" t="s">
        <v>33</v>
      </c>
    </row>
    <row r="24" spans="1:13" x14ac:dyDescent="0.2">
      <c r="A24" s="16"/>
      <c r="B24" s="65" t="s">
        <v>68</v>
      </c>
      <c r="C24" s="17" t="s">
        <v>61</v>
      </c>
      <c r="D24" s="52">
        <v>45051</v>
      </c>
      <c r="E24" s="55">
        <v>45358</v>
      </c>
      <c r="F24" s="18">
        <f t="shared" ref="F24" si="2">$C$7*H24</f>
        <v>2413528511.737555</v>
      </c>
      <c r="G24" s="37">
        <v>0</v>
      </c>
      <c r="H24" s="38">
        <v>332322.93004400004</v>
      </c>
      <c r="I24" s="16" t="s">
        <v>62</v>
      </c>
      <c r="J24" s="16" t="s">
        <v>33</v>
      </c>
    </row>
    <row r="25" spans="1:13" x14ac:dyDescent="0.2">
      <c r="A25" s="16"/>
      <c r="B25" s="65" t="s">
        <v>51</v>
      </c>
      <c r="C25" s="17" t="s">
        <v>61</v>
      </c>
      <c r="D25" s="52">
        <v>44886</v>
      </c>
      <c r="E25" s="55">
        <v>45117</v>
      </c>
      <c r="F25" s="18">
        <f t="shared" si="1"/>
        <v>238393392.8503924</v>
      </c>
      <c r="G25" s="37">
        <v>0</v>
      </c>
      <c r="H25" s="38">
        <v>32824.800050999969</v>
      </c>
      <c r="I25" s="16" t="s">
        <v>62</v>
      </c>
      <c r="J25" s="16" t="s">
        <v>33</v>
      </c>
    </row>
    <row r="26" spans="1:13" x14ac:dyDescent="0.2">
      <c r="A26" s="16"/>
      <c r="B26" s="65" t="s">
        <v>52</v>
      </c>
      <c r="C26" s="17" t="s">
        <v>61</v>
      </c>
      <c r="D26" s="52">
        <v>45016</v>
      </c>
      <c r="E26" s="55">
        <v>45238</v>
      </c>
      <c r="F26" s="18">
        <f t="shared" si="1"/>
        <v>1189748746.7216666</v>
      </c>
      <c r="G26" s="37">
        <v>0</v>
      </c>
      <c r="H26" s="38">
        <v>163818.57003300008</v>
      </c>
      <c r="I26" s="16" t="s">
        <v>62</v>
      </c>
      <c r="J26" s="16" t="s">
        <v>33</v>
      </c>
    </row>
    <row r="27" spans="1:13" x14ac:dyDescent="0.2">
      <c r="A27" s="16"/>
      <c r="B27" s="65" t="s">
        <v>69</v>
      </c>
      <c r="C27" s="17" t="s">
        <v>61</v>
      </c>
      <c r="D27" s="52">
        <v>45072</v>
      </c>
      <c r="E27" s="55">
        <v>45265</v>
      </c>
      <c r="F27" s="18">
        <f t="shared" si="1"/>
        <v>426213379.43588793</v>
      </c>
      <c r="G27" s="37">
        <v>0</v>
      </c>
      <c r="H27" s="38">
        <v>58686.060010999907</v>
      </c>
      <c r="I27" s="16" t="s">
        <v>62</v>
      </c>
      <c r="J27" s="16" t="s">
        <v>33</v>
      </c>
    </row>
    <row r="28" spans="1:13" x14ac:dyDescent="0.2">
      <c r="A28" s="16"/>
      <c r="B28" s="65" t="s">
        <v>53</v>
      </c>
      <c r="C28" s="17" t="s">
        <v>61</v>
      </c>
      <c r="D28" s="52">
        <v>45063</v>
      </c>
      <c r="E28" s="55">
        <v>45141</v>
      </c>
      <c r="F28" s="18">
        <f t="shared" si="1"/>
        <v>94592387.813331634</v>
      </c>
      <c r="G28" s="37"/>
      <c r="H28" s="38">
        <v>13024.590066000004</v>
      </c>
      <c r="I28" s="16" t="s">
        <v>62</v>
      </c>
      <c r="J28" s="16" t="s">
        <v>33</v>
      </c>
    </row>
    <row r="29" spans="1:13" x14ac:dyDescent="0.2">
      <c r="A29" s="16"/>
      <c r="B29" s="65" t="s">
        <v>54</v>
      </c>
      <c r="C29" s="17" t="s">
        <v>61</v>
      </c>
      <c r="D29" s="52">
        <v>45092</v>
      </c>
      <c r="E29" s="55">
        <v>45209</v>
      </c>
      <c r="F29" s="18">
        <f t="shared" si="1"/>
        <v>69023750.414525315</v>
      </c>
      <c r="G29" s="37">
        <v>0</v>
      </c>
      <c r="H29" s="38">
        <v>9504.0000020000152</v>
      </c>
      <c r="I29" s="16" t="s">
        <v>62</v>
      </c>
      <c r="J29" s="16" t="s">
        <v>33</v>
      </c>
      <c r="M29" s="36"/>
    </row>
    <row r="30" spans="1:13" x14ac:dyDescent="0.2">
      <c r="A30" s="16"/>
      <c r="B30" s="65" t="s">
        <v>55</v>
      </c>
      <c r="C30" s="17" t="s">
        <v>61</v>
      </c>
      <c r="D30" s="52">
        <v>45014</v>
      </c>
      <c r="E30" s="55">
        <v>45124</v>
      </c>
      <c r="F30" s="18">
        <f t="shared" si="1"/>
        <v>135567685.09312457</v>
      </c>
      <c r="G30" s="37">
        <v>0</v>
      </c>
      <c r="H30" s="38">
        <v>18666.549870999996</v>
      </c>
      <c r="I30" s="16" t="s">
        <v>62</v>
      </c>
      <c r="J30" s="16" t="s">
        <v>33</v>
      </c>
    </row>
    <row r="31" spans="1:13" x14ac:dyDescent="0.2">
      <c r="A31" s="16"/>
      <c r="B31" s="65" t="s">
        <v>56</v>
      </c>
      <c r="C31" s="17" t="s">
        <v>61</v>
      </c>
      <c r="D31" s="52">
        <v>44867</v>
      </c>
      <c r="E31" s="55">
        <v>45126</v>
      </c>
      <c r="F31" s="18">
        <f t="shared" si="1"/>
        <v>32626325.776131831</v>
      </c>
      <c r="G31" s="37">
        <v>0</v>
      </c>
      <c r="H31" s="38">
        <v>4492.3754270002246</v>
      </c>
      <c r="I31" s="16" t="s">
        <v>62</v>
      </c>
      <c r="J31" s="16" t="s">
        <v>33</v>
      </c>
    </row>
    <row r="32" spans="1:13" x14ac:dyDescent="0.2">
      <c r="A32" s="16"/>
      <c r="B32" s="65" t="s">
        <v>57</v>
      </c>
      <c r="C32" s="17" t="s">
        <v>61</v>
      </c>
      <c r="D32" s="52">
        <v>45016</v>
      </c>
      <c r="E32" s="55">
        <v>45206</v>
      </c>
      <c r="F32" s="18">
        <f t="shared" si="1"/>
        <v>718905372.48700655</v>
      </c>
      <c r="G32" s="37">
        <v>0</v>
      </c>
      <c r="H32" s="38">
        <v>98987.328571999911</v>
      </c>
      <c r="I32" s="16" t="s">
        <v>62</v>
      </c>
      <c r="J32" s="16" t="s">
        <v>33</v>
      </c>
    </row>
    <row r="33" spans="1:22" x14ac:dyDescent="0.2">
      <c r="A33" s="16"/>
      <c r="B33" s="65" t="s">
        <v>70</v>
      </c>
      <c r="C33" s="17" t="s">
        <v>61</v>
      </c>
      <c r="D33" s="52">
        <v>45016</v>
      </c>
      <c r="E33" s="55">
        <v>45174</v>
      </c>
      <c r="F33" s="18">
        <f t="shared" si="1"/>
        <v>813518323.35000002</v>
      </c>
      <c r="G33" s="37">
        <v>0</v>
      </c>
      <c r="H33" s="38">
        <v>112014.75</v>
      </c>
      <c r="I33" s="16" t="s">
        <v>62</v>
      </c>
      <c r="J33" s="16" t="s">
        <v>33</v>
      </c>
    </row>
    <row r="34" spans="1:22" x14ac:dyDescent="0.2">
      <c r="A34" s="16"/>
      <c r="B34" s="65" t="s">
        <v>58</v>
      </c>
      <c r="C34" s="17" t="s">
        <v>61</v>
      </c>
      <c r="D34" s="52">
        <v>45016</v>
      </c>
      <c r="E34" s="55">
        <v>45180</v>
      </c>
      <c r="F34" s="18">
        <f t="shared" si="1"/>
        <v>5391281709.2293711</v>
      </c>
      <c r="G34" s="37">
        <v>0</v>
      </c>
      <c r="H34" s="38">
        <v>742334.93641800061</v>
      </c>
      <c r="I34" s="16" t="s">
        <v>62</v>
      </c>
      <c r="J34" s="16" t="s">
        <v>33</v>
      </c>
    </row>
    <row r="35" spans="1:22" x14ac:dyDescent="0.2">
      <c r="A35" s="16"/>
      <c r="B35" s="65" t="s">
        <v>59</v>
      </c>
      <c r="C35" s="17" t="s">
        <v>61</v>
      </c>
      <c r="D35" s="52">
        <v>45051</v>
      </c>
      <c r="E35" s="55">
        <v>45225</v>
      </c>
      <c r="F35" s="18">
        <f t="shared" si="1"/>
        <v>1587640888.7500558</v>
      </c>
      <c r="G35" s="37">
        <v>0</v>
      </c>
      <c r="H35" s="38">
        <v>218605.02970699966</v>
      </c>
      <c r="I35" s="16" t="s">
        <v>62</v>
      </c>
      <c r="J35" s="16" t="s">
        <v>33</v>
      </c>
    </row>
    <row r="36" spans="1:22" x14ac:dyDescent="0.2">
      <c r="A36" s="16"/>
      <c r="B36" s="65" t="s">
        <v>60</v>
      </c>
      <c r="C36" s="17" t="s">
        <v>61</v>
      </c>
      <c r="D36" s="52">
        <v>45068</v>
      </c>
      <c r="E36" s="55">
        <v>45178</v>
      </c>
      <c r="F36" s="18">
        <f t="shared" si="1"/>
        <v>155166320.51199996</v>
      </c>
      <c r="G36" s="37"/>
      <c r="H36" s="38">
        <v>21365.119999999995</v>
      </c>
      <c r="I36" s="16" t="s">
        <v>62</v>
      </c>
      <c r="J36" s="16" t="s">
        <v>33</v>
      </c>
    </row>
    <row r="37" spans="1:22" ht="3" customHeight="1" thickBot="1" x14ac:dyDescent="0.25">
      <c r="A37" s="19"/>
      <c r="B37" s="20"/>
      <c r="C37" s="20"/>
      <c r="D37" s="19"/>
      <c r="E37" s="21"/>
      <c r="F37" s="22"/>
      <c r="G37" s="45"/>
      <c r="H37" s="39"/>
      <c r="I37" s="19"/>
      <c r="J37" s="19"/>
    </row>
    <row r="38" spans="1:22" ht="13.5" thickBot="1" x14ac:dyDescent="0.25">
      <c r="E38" s="26" t="s">
        <v>19</v>
      </c>
      <c r="F38" s="27">
        <f>+SUM(F13:F37)</f>
        <v>21493325542.623966</v>
      </c>
      <c r="G38" s="46">
        <f>+SUM(G13:G37)</f>
        <v>1495472410</v>
      </c>
      <c r="H38" s="40">
        <f>+SUM(H13:H37)</f>
        <v>2753539.1089450005</v>
      </c>
    </row>
    <row r="39" spans="1:22" customFormat="1" ht="13.5" thickTop="1" x14ac:dyDescent="0.2">
      <c r="A39" s="6"/>
      <c r="B39" s="10"/>
      <c r="C39" s="10"/>
      <c r="D39" s="11"/>
      <c r="E39" s="3"/>
      <c r="F39" s="3"/>
      <c r="G39" s="3"/>
      <c r="H39" s="4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">
      <c r="F40" s="18"/>
    </row>
    <row r="41" spans="1:22" ht="18" x14ac:dyDescent="0.25">
      <c r="A41" s="12" t="s">
        <v>18</v>
      </c>
      <c r="F41" s="18"/>
    </row>
    <row r="42" spans="1:22" x14ac:dyDescent="0.2">
      <c r="F42" s="18"/>
      <c r="G42" s="36"/>
    </row>
    <row r="43" spans="1:22" ht="12.75" customHeight="1" x14ac:dyDescent="0.2">
      <c r="A43" s="83" t="s">
        <v>2</v>
      </c>
      <c r="B43" s="80" t="s">
        <v>12</v>
      </c>
      <c r="C43" s="80" t="s">
        <v>4</v>
      </c>
      <c r="D43" s="80" t="s">
        <v>26</v>
      </c>
      <c r="E43" s="80" t="s">
        <v>5</v>
      </c>
      <c r="F43" s="13" t="s">
        <v>6</v>
      </c>
      <c r="G43" s="87" t="s">
        <v>6</v>
      </c>
      <c r="H43" s="87"/>
      <c r="I43" s="80" t="s">
        <v>7</v>
      </c>
      <c r="J43" s="80" t="s">
        <v>20</v>
      </c>
    </row>
    <row r="44" spans="1:22" ht="13.5" thickBot="1" x14ac:dyDescent="0.25">
      <c r="A44" s="84"/>
      <c r="B44" s="81"/>
      <c r="C44" s="81"/>
      <c r="D44" s="81"/>
      <c r="E44" s="81"/>
      <c r="F44" s="14" t="s">
        <v>8</v>
      </c>
      <c r="G44" s="15" t="s">
        <v>9</v>
      </c>
      <c r="H44" s="15" t="s">
        <v>10</v>
      </c>
      <c r="I44" s="81"/>
      <c r="J44" s="81"/>
    </row>
    <row r="45" spans="1:22" x14ac:dyDescent="0.2">
      <c r="A45" s="16"/>
      <c r="F45" s="18">
        <f>+G45+H45*$C$7</f>
        <v>0</v>
      </c>
    </row>
    <row r="46" spans="1:22" x14ac:dyDescent="0.2">
      <c r="A46" s="16"/>
      <c r="F46" s="18">
        <f>+G46+H46*$C$7</f>
        <v>0</v>
      </c>
    </row>
    <row r="47" spans="1:22" x14ac:dyDescent="0.2">
      <c r="A47" s="34"/>
      <c r="F47" s="18">
        <f>+G47+H47*$C$7</f>
        <v>0</v>
      </c>
    </row>
    <row r="48" spans="1:22" ht="3" customHeight="1" thickBot="1" x14ac:dyDescent="0.25">
      <c r="A48" s="19"/>
      <c r="B48" s="20"/>
      <c r="C48" s="20"/>
      <c r="D48" s="19"/>
      <c r="E48" s="21"/>
      <c r="F48" s="22"/>
      <c r="G48" s="19"/>
      <c r="H48" s="19"/>
      <c r="I48" s="19"/>
      <c r="J48" s="19"/>
    </row>
    <row r="49" spans="2:9" ht="13.5" thickBot="1" x14ac:dyDescent="0.25">
      <c r="E49" s="26" t="s">
        <v>19</v>
      </c>
      <c r="F49" s="27">
        <f>+SUM(F45:F48)</f>
        <v>0</v>
      </c>
      <c r="G49" s="27">
        <f>+SUM(G45:G48)</f>
        <v>0</v>
      </c>
      <c r="H49" s="27">
        <f>+SUM(H45:H48)</f>
        <v>0</v>
      </c>
    </row>
    <row r="50" spans="2:9" ht="13.5" thickTop="1" x14ac:dyDescent="0.2">
      <c r="F50" s="18"/>
    </row>
    <row r="51" spans="2:9" x14ac:dyDescent="0.2">
      <c r="F51" s="18"/>
    </row>
    <row r="52" spans="2:9" x14ac:dyDescent="0.2">
      <c r="F52" s="18"/>
    </row>
    <row r="53" spans="2:9" x14ac:dyDescent="0.2">
      <c r="F53" s="18"/>
    </row>
    <row r="54" spans="2:9" x14ac:dyDescent="0.2">
      <c r="F54" s="18"/>
      <c r="H54" s="88"/>
      <c r="I54" s="88"/>
    </row>
    <row r="55" spans="2:9" x14ac:dyDescent="0.2">
      <c r="B55" s="78"/>
      <c r="C55" s="78"/>
      <c r="D55" s="78"/>
      <c r="E55" s="78"/>
      <c r="F55" s="78"/>
      <c r="G55" s="78"/>
      <c r="H55" s="78"/>
      <c r="I55" s="78"/>
    </row>
    <row r="56" spans="2:9" x14ac:dyDescent="0.2">
      <c r="B56" s="79"/>
      <c r="C56" s="79"/>
      <c r="D56" s="79"/>
      <c r="E56" s="79"/>
      <c r="F56" s="79"/>
      <c r="G56" s="79"/>
      <c r="H56" s="79"/>
      <c r="I56" s="79"/>
    </row>
    <row r="57" spans="2:9" x14ac:dyDescent="0.2">
      <c r="F57" s="18"/>
    </row>
    <row r="58" spans="2:9" x14ac:dyDescent="0.2">
      <c r="F58" s="18"/>
    </row>
    <row r="59" spans="2:9" x14ac:dyDescent="0.2">
      <c r="F59" s="18"/>
    </row>
    <row r="60" spans="2:9" x14ac:dyDescent="0.2">
      <c r="F60" s="18"/>
    </row>
    <row r="61" spans="2:9" x14ac:dyDescent="0.2">
      <c r="F61" s="18"/>
    </row>
    <row r="62" spans="2:9" x14ac:dyDescent="0.2">
      <c r="F62" s="18"/>
    </row>
    <row r="63" spans="2:9" x14ac:dyDescent="0.2">
      <c r="F63" s="18"/>
    </row>
    <row r="64" spans="2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</sheetData>
  <mergeCells count="21">
    <mergeCell ref="A11:A12"/>
    <mergeCell ref="B11:B12"/>
    <mergeCell ref="D11:D12"/>
    <mergeCell ref="H54:I54"/>
    <mergeCell ref="A43:A44"/>
    <mergeCell ref="B43:B44"/>
    <mergeCell ref="D43:D44"/>
    <mergeCell ref="B56:C56"/>
    <mergeCell ref="D56:I56"/>
    <mergeCell ref="J11:J12"/>
    <mergeCell ref="J43:J44"/>
    <mergeCell ref="E43:E44"/>
    <mergeCell ref="G43:H43"/>
    <mergeCell ref="I43:I44"/>
    <mergeCell ref="I11:I12"/>
    <mergeCell ref="G11:H11"/>
    <mergeCell ref="E11:E12"/>
    <mergeCell ref="C11:C12"/>
    <mergeCell ref="C43:C44"/>
    <mergeCell ref="B55:C55"/>
    <mergeCell ref="D55:I55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showGridLines="0" workbookViewId="0">
      <selection activeCell="D11" sqref="D11:D12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+Índice!B12&amp;Índice!C12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45107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7262.6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83" t="s">
        <v>2</v>
      </c>
      <c r="B11" s="80" t="s">
        <v>13</v>
      </c>
      <c r="C11" s="80" t="s">
        <v>4</v>
      </c>
      <c r="D11" s="80" t="s">
        <v>26</v>
      </c>
      <c r="E11" s="80" t="s">
        <v>5</v>
      </c>
      <c r="F11" s="13" t="s">
        <v>6</v>
      </c>
      <c r="G11" s="87" t="s">
        <v>6</v>
      </c>
      <c r="H11" s="87"/>
      <c r="I11" s="80" t="s">
        <v>7</v>
      </c>
      <c r="J11" s="80" t="s">
        <v>20</v>
      </c>
    </row>
    <row r="12" spans="1:22" ht="13.5" thickBot="1" x14ac:dyDescent="0.25">
      <c r="A12" s="84"/>
      <c r="B12" s="81"/>
      <c r="C12" s="81"/>
      <c r="D12" s="81"/>
      <c r="E12" s="81"/>
      <c r="F12" s="14" t="s">
        <v>8</v>
      </c>
      <c r="G12" s="15" t="s">
        <v>9</v>
      </c>
      <c r="H12" s="15" t="s">
        <v>10</v>
      </c>
      <c r="I12" s="81"/>
      <c r="J12" s="81"/>
    </row>
    <row r="13" spans="1:22" x14ac:dyDescent="0.2">
      <c r="A13" s="16"/>
      <c r="C13" s="17"/>
      <c r="D13" s="32"/>
      <c r="E13" s="33"/>
      <c r="F13" s="51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83" t="s">
        <v>2</v>
      </c>
      <c r="B23" s="80" t="s">
        <v>13</v>
      </c>
      <c r="C23" s="80" t="s">
        <v>4</v>
      </c>
      <c r="D23" s="80" t="s">
        <v>26</v>
      </c>
      <c r="E23" s="80" t="s">
        <v>5</v>
      </c>
      <c r="F23" s="13" t="s">
        <v>6</v>
      </c>
      <c r="G23" s="87" t="s">
        <v>6</v>
      </c>
      <c r="H23" s="87"/>
      <c r="I23" s="80" t="s">
        <v>7</v>
      </c>
      <c r="J23" s="80" t="s">
        <v>20</v>
      </c>
    </row>
    <row r="24" spans="1:22" ht="13.5" thickBot="1" x14ac:dyDescent="0.25">
      <c r="A24" s="84"/>
      <c r="B24" s="81"/>
      <c r="C24" s="81"/>
      <c r="D24" s="81"/>
      <c r="E24" s="81"/>
      <c r="F24" s="14" t="s">
        <v>8</v>
      </c>
      <c r="G24" s="15" t="s">
        <v>9</v>
      </c>
      <c r="H24" s="15" t="s">
        <v>10</v>
      </c>
      <c r="I24" s="81"/>
      <c r="J24" s="81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78"/>
      <c r="C34" s="78"/>
      <c r="D34" s="78"/>
      <c r="E34" s="78"/>
      <c r="F34" s="78"/>
      <c r="G34" s="78"/>
      <c r="H34" s="78"/>
      <c r="I34" s="78"/>
    </row>
    <row r="35" spans="2:9" x14ac:dyDescent="0.2">
      <c r="B35" s="79"/>
      <c r="C35" s="79"/>
      <c r="D35" s="79"/>
      <c r="E35" s="79"/>
      <c r="F35" s="79"/>
      <c r="G35" s="79"/>
      <c r="H35" s="79"/>
      <c r="I35" s="79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iSwSKoFu+y/hcGCLZnVh0CUWkkE=</DigestValue>
    </Reference>
    <Reference URI="#idOfficeObject" Type="http://www.w3.org/2000/09/xmldsig#Object">
      <DigestMethod Algorithm="http://www.w3.org/2000/09/xmldsig#sha1"/>
      <DigestValue>04hvasmIFeV9KaTwB4UhDWsMTVA=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0ImjHFE14ArPOcZLyNb/fN2EAUA=</DigestValue>
    </Reference>
    <Reference URI="#idValidSigLnImg" Type="http://www.w3.org/2000/09/xmldsig#Object">
      <DigestMethod Algorithm="http://www.w3.org/2000/09/xmldsig#sha1"/>
      <DigestValue>/BPdNcvDIXAWeF7xDrzfD9HrmZ8=</DigestValue>
    </Reference>
    <Reference URI="#idInvalidSigLnImg" Type="http://www.w3.org/2000/09/xmldsig#Object">
      <DigestMethod Algorithm="http://www.w3.org/2000/09/xmldsig#sha1"/>
      <DigestValue>jjmO5QBMTBr6DfH51abC9284Eto=</DigestValue>
    </Reference>
  </SignedInfo>
  <SignatureValue>doE7SC2dw0E5qEsJh1CS/wCCPHz7jSmitmL4ppJ3IvmZXNzYznbCk4N/1V74k/8hC6O97cD7SByM
R067kUR2p0BtaH3FTs6SrYK0VPIpgiY5VAAIC18igH1gEl6Mk6S6vQMPyOvzkbuwQgB0h6mtyaPy
r5xpYHYROyB0wana9clVdRlUaJOdkqJjKiHu6wQD8+tP8Wr8U32/JLF8Rsb7rVVKpqBl1Xm0TClM
WF0P3ihBx5KqcO92YivcFNAO2cwkjsoEE31xOePVeSe8rVB8x1retz353NWLzxZZHEt/oY3D5pRI
HGlLnNL8VWPQznBRqTgcA8fqDMAwbYVPsTtFbQ==</SignatureValue>
  <KeyInfo>
    <X509Data>
      <X509Certificate>MIIIjzCCBnegAwIBAgIIFgRlzTgR0OYwDQYJKoZIhvcNAQELBQAwWjEaMBgGA1UEAwwRQ0EtRE9D
VU1FTlRBIFMuQS4xFjAUBgNVBAUTDVJVQzgwMDUwMTcyLTExFzAVBgNVBAoMDkRPQ1VNRU5UQSBT
LkEuMQswCQYDVQQGEwJQWTAeFw0yMzA1MDMxNTIzMDBaFw0yNTA1MDIxNTIzMDBaMIG/MSYwJAYD
VQQDDB1SVUJFTiBBVVJFTElPIFJPTUVSTyBWQUxMRUpPUzESMBAGA1UEBRMJQ0kxMzU5NDUwMRYw
FAYDVQQqDA1SVUJFTiBBVVJFTElPMRgwFgYDVQQEDA9ST01FUk8gVkFMTEVKT1MxCzAJBgNVBAsM
AkYyMTUwMwYDVQQKDCxDRVJUSUZJQ0FETyBDVUFMSUZJQ0FETyBERSBGSVJNQSBFTEVDVFJPTklD
QTELMAkGA1UEBhMCUFkwggEiMA0GCSqGSIb3DQEBAQUAA4IBDwAwggEKAoIBAQDkglU07LpVixcu
7mqhoFgiWPq4vhjZk1dxgoNBwIU9q0I2CB5HLqcwFpVNnC+zQpll+eqv2aSGvkUOAj0MJvKwXkkU
ww4kkQBMMFyEnjX4//Xo9hCq/138dIKEFAYZde7sJOiOGKUBh4swzso/SA+eG/760b7dcvBv5zHR
p+UGwBrYOI1Abfcy9MX3nmowiiU/60wdTwBcjT9H/4k7Lf9nLvjDsYWphoCUmy7b34Xwl5cxOQQX
K6g+UXyBFC9Mogxx2F3mSxTlrosUnHcSuEj8R14DRRST4FWMc+ra3i2JEv89sT+YHvZz8K1ZbuDP
T9dnCh2J3tTmnK/ZZ8c4n559AgMBAAGjggPxMIID7TAMBgNVHRMBAf8EAjAAMB8GA1UdIwQYMBaA
FKE9hSvN2CyWHzkCDJ9TO1jYlQt7MIGUBggrBgEFBQcBAQSBhzCBhDBVBggrBgEFBQcwAoZJaHR0
cHM6Ly93d3cuZGlnaXRvLmNvbS5weS91cGxvYWRzL2NlcnRpZmljYWRvLWRvY3VtZW50YS1zYS0x
NTM1MTE3NzcxLmNydDArBggrBgEFBQcwAYYfaHR0cHM6Ly93d3cuZGlnaXRvLmNvbS5weS9vY3Nw
LzBUBgNVHREETTBLgR1ydWJlbi5yb21lcm9AbWVyY29lc3RlLmNvbS5weaQqMCgxJjAkBgNVBA0M
HUZJUk1BIEVMRUNUUk9OSUNBIENVQUxJRklDQURBMIIB9QYDVR0gBIIB7DCCAegwggHkBg0rBgEE
AYL5OwEBAQoBMIIB0TAvBggrBgEFBQcCARYjaHR0cHM6Ly93d3cuZGlnaXRvLmNvbS5weS9kZXNj
YXJnYXMwggGcBggrBgEFBQcCAjCCAY4eggGKAEMAZQByAHQAaQBmAGkAYwBhAGQAbwAgAGMAdQBh
AGwAaQBmAGkAYwBhAGQAbwAgAGQAZQAgAGYAaQByAG0AYQAgAGUAbABlAGMAdAByAPMAbgBpAGMA
YQAgAHQAaQBwAG8AIABGADIAIAAoAGMAbABhAHYAZQBzACAAZQBuACAAZABpAHMAcABvAHMAaQB0
AGkAdgBvACAAYwB1AGEAbABpAGYAaQBjAGEAZABvACkALAAgAHMAdQBqAGUAdABhACAAYQAgAGwA
YQBzACAAYwBvAG4AZABpAGMAaQBvAG4AZQBzACAAZABlACAAdQBzAG8AIABlAHgAcAB1AGUAcwB0
AGEAcwAgAGUAbgAgAGwAYQAgAEQAZQBjAGwAYQByAGEAYwBpAPMAbgAgAGQAZQAgAFAAcgDhAGMA
dABpAGMAYQBzACAAZABlACAAQwBlAHIAdABpAGYAaQBjAGEAYwBpAPMAbgAgAGQAZQAgAEQATwBD
AFUATQBFAE4AVABBACAAUwAuAEEALjAqBgNVHSUBAf8EIDAeBggrBgEFBQcDAgYIKwYBBQUHAwQG
CCsGAQUFBwMBMHsGA1UdHwR0MHIwNKAyoDCGLmh0dHBzOi8vd3d3LmRpZ2l0by5jb20ucHkvY3Js
L2RvY3VtZW50YV9jYS5jcmwwOqA4oDaGNGh0dHBzOi8vd3d3LmRvY3VtZW50YS5jb20ucHkvZGln
aXRvL2RvY3VtZW50YV9jYS5jcmwwHQYDVR0OBBYEFNrp5MSg2RVBhuzQWgup1YvZxCAfMA4GA1Ud
DwEB/wQEAwIF4DANBgkqhkiG9w0BAQsFAAOCAgEAXddhPH9temnnL2+8QSTJM3F4rQ5EA/NcIJy1
46HxuVng17eJLp+VKQhvyC5t6FPpwEmj+MbMHZ9jhvNUrP7BxaESkkcSgRceatJmmdO3BAloKrx/
KJXHPc+aBPOzkF6/R6iIPTe4M3OeQkhIku870iPB1rNWZLWIQjG3jcR7FPyx5bh8CFuVNgnBnU+U
UHdiUr+uO8qJiwhbbG5unh1/d0gxauKQp2WNIdxp31bEoAcorCH/YF6efzmpvwp23P9R/Q/oNpbg
HVImwc9H8c74ZUJTO/tSkM9WWoYWf26cLn0O1NLkIaeJzA2qiQHgeDHtzXiaEzx/F9Ju70Fj7ix4
j9KHx8Bp+GlSgybQLkgITd3R9cyZoDjhs55IGrW62UZN22P/Wl8eejaOgwd5ISvqc6K3fvo5jJic
Y1d2QXyGrUY106fjiWCHGaAWgrjCx/qwOIy422Zv33tcaBlD3zw/QUSiA3Xv5EY//ydjFygIaGCP
LIjDwRnFybgovFdHGZHerMs+Ps9iocYxmogr+Qyy1cprXS6RSJYJQc/mJG5aX2/kwiufsQFO0Pq/
to8KkxWLfw3GFsTsFVECSTPplQx8UZWPzzhtqsr8cv473S7KM4qYYgvpB+raJOcFuxNR984SOUAR
ATwFloemvlr6dGqGFUpldifoB96Ja26jVGRWuHQ=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Egt9a0ASRUTjm9bHvHES+b+Pxag=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drawings/vmlDrawing2.vml?ContentType=application/vnd.openxmlformats-officedocument.vmlDrawing">
        <DigestMethod Algorithm="http://www.w3.org/2000/09/xmldsig#sha1"/>
        <DigestValue>jhgqPDIwcjyiwSey2kDKd9Csn7w=</DigestValue>
      </Reference>
      <Reference URI="/xl/media/image1.emf?ContentType=image/x-emf">
        <DigestMethod Algorithm="http://www.w3.org/2000/09/xmldsig#sha1"/>
        <DigestValue>FUuE7W8N23UOZ1igWZzR8PkqPGk=</DigestValue>
      </Reference>
      <Reference URI="/xl/sharedStrings.xml?ContentType=application/vnd.openxmlformats-officedocument.spreadsheetml.sharedStrings+xml">
        <DigestMethod Algorithm="http://www.w3.org/2000/09/xmldsig#sha1"/>
        <DigestValue>NnLpqBRtxlTVEgvgq/aCv3T5GCk=</DigestValue>
      </Reference>
      <Reference URI="/xl/styles.xml?ContentType=application/vnd.openxmlformats-officedocument.spreadsheetml.styles+xml">
        <DigestMethod Algorithm="http://www.w3.org/2000/09/xmldsig#sha1"/>
        <DigestValue>V+M8GUxgeRC3YuS3hStNlFBpGmA=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comments1.xml?ContentType=application/vnd.openxmlformats-officedocument.spreadsheetml.comments+xml">
        <DigestMethod Algorithm="http://www.w3.org/2000/09/xmldsig#sha1"/>
        <DigestValue>XNTisaIW2JWXRkI8GFsqTo+Q8Qg=</DigestValue>
      </Reference>
      <Reference URI="/xl/comments3.xml?ContentType=application/vnd.openxmlformats-officedocument.spreadsheetml.comments+xml">
        <DigestMethod Algorithm="http://www.w3.org/2000/09/xmldsig#sha1"/>
        <DigestValue>34gdYhdD/nwF9/TQoWzOIjqwyFA=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GtCv1Zt7XcJvnVa3mbL8P+lIlIA=</DigestValue>
      </Reference>
      <Reference URI="/xl/comments2.xml?ContentType=application/vnd.openxmlformats-officedocument.spreadsheetml.comments+xml">
        <DigestMethod Algorithm="http://www.w3.org/2000/09/xmldsig#sha1"/>
        <DigestValue>MOjClGgHbJYeWkH6Zhgev5QkWzI=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GtCv1Zt7XcJvnVa3mbL8P+lIlIA=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kaA9wZk6ylJQcC46m/Nlmer2uqw=</DigestValue>
      </Reference>
      <Reference URI="/xl/drawings/vmlDrawing1.vml?ContentType=application/vnd.openxmlformats-officedocument.vmlDrawing">
        <DigestMethod Algorithm="http://www.w3.org/2000/09/xmldsig#sha1"/>
        <DigestValue>p07Tg4scaRVkOIdkyxAkzfEH8cM=</DigestValue>
      </Reference>
      <Reference URI="/xl/worksheets/sheet4.xml?ContentType=application/vnd.openxmlformats-officedocument.spreadsheetml.worksheet+xml">
        <DigestMethod Algorithm="http://www.w3.org/2000/09/xmldsig#sha1"/>
        <DigestValue>iIoR1S4UMkOczWA8ZTrVY/aT7Yo=</DigestValue>
      </Reference>
      <Reference URI="/xl/worksheets/sheet3.xml?ContentType=application/vnd.openxmlformats-officedocument.spreadsheetml.worksheet+xml">
        <DigestMethod Algorithm="http://www.w3.org/2000/09/xmldsig#sha1"/>
        <DigestValue>6fnVvmFjXLP6Tb4H/2wwUTcXGsk=</DigestValue>
      </Reference>
      <Reference URI="/xl/workbook.xml?ContentType=application/vnd.openxmlformats-officedocument.spreadsheetml.sheet.main+xml">
        <DigestMethod Algorithm="http://www.w3.org/2000/09/xmldsig#sha1"/>
        <DigestValue>EbhfA4o6yKC6/1o7qyVsZlkB7l8=</DigestValue>
      </Reference>
      <Reference URI="/xl/worksheets/sheet2.xml?ContentType=application/vnd.openxmlformats-officedocument.spreadsheetml.worksheet+xml">
        <DigestMethod Algorithm="http://www.w3.org/2000/09/xmldsig#sha1"/>
        <DigestValue>TN9zucO70V9ndGL/xy0C8d+r0jU=</DigestValue>
      </Reference>
      <Reference URI="/xl/drawings/vmlDrawing4.vml?ContentType=application/vnd.openxmlformats-officedocument.vmlDrawing">
        <DigestMethod Algorithm="http://www.w3.org/2000/09/xmldsig#sha1"/>
        <DigestValue>uQ+cBeBABtPgkSCQnhcD8cINz/c=</DigestValue>
      </Reference>
      <Reference URI="/xl/drawings/vmlDrawing3.vml?ContentType=application/vnd.openxmlformats-officedocument.vmlDrawing">
        <DigestMethod Algorithm="http://www.w3.org/2000/09/xmldsig#sha1"/>
        <DigestValue>Kk9MYyVKv/QbnzwgleydWN9jtPs=</DigestValue>
      </Reference>
      <Reference URI="/xl/worksheets/sheet1.xml?ContentType=application/vnd.openxmlformats-officedocument.spreadsheetml.worksheet+xml">
        <DigestMethod Algorithm="http://www.w3.org/2000/09/xmldsig#sha1"/>
        <DigestValue>Tl19UxXL9++xGSdarqQxnmfWktk=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xV/Kmt6BwP0acEI9nMuJlkwKc78=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8Dbe82eLpQYnw5w7mIzLEfukyjQ=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huE8o7uh4iKtE0K7V5uIukMATNg=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2023-08-11T18:39:42Z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{604D2079-EBF9-4DEE-95FD-E5DDC07CB40C}</SetupID>
          <SignatureText>Ruben Romero V.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2023-08-11T18:39:42Z</xd:SigningTime>
          <xd:SigningCertificate>
            <xd:Cert>
              <xd:CertDigest>
                <DigestMethod Algorithm="http://www.w3.org/2000/09/xmldsig#sha1"/>
                <DigestValue>CG+XSmlxCaUCe/06MoTyAOywVJo=</DigestValue>
              </xd:CertDigest>
              <xd:IssuerSerial>
                <X509IssuerName>CN=CA-DOCUMENTA S.A., SERIALNUMBER=RUC80050172-1, O=DOCUMENTA S.A., C=PY</X509IssuerName>
                <X509SerialNumber>1586504900824649958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UBAAB/AAAAAAAAAAAAAAA6FwAAVAsAACBFTUYAAAEAPBwAAKo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PMAyg61dng7vZNgtvMAGgwKhQhsQG00AAAAAAAAAJ8LATmEAAABAQAAAAAA5ACfCwE5SJ/9AAAAAAAAAIA9AAAAAHAUAACfCzn/AAAAAAAAAAABOQEAAAAAAAAAAACfCwE5SJ/9AN43D1I8uvMAELjzABkMtXZgtvMA9f///wAAtXYgLrx29f///wAAAAAAAAAAAAAAAJABAAAAAAABAAAAAHQAYQBoAG8AbQBhAAAAAAAAAAAAAAAAAAAAAAAAAAAAAAAAAOEGqHUAAAAABwAAAMS38wDEt/MAAAIAAPz///8BAAAAAAAAAAAAAAAAAAAAAAAAAAAAAABsCAAAZHYACAAAAAAlAAAADAAAAAEAAAAYAAAADAAAAAAAAAISAAAADAAAAAEAAAAeAAAAGAAAAMMAAAAEAAAA9wAAABEAAAAlAAAADAAAAAEAAABUAAAAhAAAAMQAAAAEAAAA9QAAABAAAAABAAAATo21QQBAtUHEAAAABAAAAAkAAABMAAAAAAAAAAAAAAAAAAAA//////////9gAAAAMQAxAC8AOAAvADIAMAAyADMAmDEGAAAABgAAAAQAAAAGAAAABAAAAAYAAAAGAAAABgAAAAYAAABLAAAAQAAAADAAAAAFAAAAIAAAAAEAAAABAAAAEAAAAAAAAAAAAAAABgEAAIAAAAAAAAAAAAAAAAYBAACAAAAAUgAAAHABAAACAAAAEAAAAAcAAAAAAAAAAAAAALwCAAAAAAAAAQICIlMAeQBzAHQAZQBtAAAAAAAAAAAAAAAAAAAAAAAAAAAAAAAAAAAAAAAAAAAAAAAAAAAAAAAAAAAAAAAAAAAAAAAAAGttlJJqbThWhgkgbWwKlJJqbThWhglCOQ9SAQAAAJy68wAZDLV27LjzAPX///8AALV2OFaGCfX///+daThtAAAAAIAWewG8ovcCgM0NA51pOG0AAAAAgBV7AWC9FQMAQGwKKLnzABRcOG1Y1vkA/AEAAGS58wANWzht/AEAAAAAAAASWzhtO8Jsi/wBAABY1vkAYL0VAwAAAABk1vkAPLnzAMjF8wAMszVuAAAAABJbOG3DWjht/AEAAAAAAAAAAAAABwAAAAAAAADhBqh1AAAAAAcAAACguvMAoLrzAAACAAD8////AQAAAAAAAAAAAAAAAAAAAPADAAD41JV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8wDKDrV2C3HzAIBx8wAJEAoMLHHzABuuPW1EcfMAurpCbZA1a20BAAAAjIlmbfCOZ20A2msKaE+jd1gxvQwISPcCpIlmbQBKawoASmsKjHHzAB2BPW1UBmttAAAAAIyJZm2kiWZt/vAPUgAAnQowc/MAGQy1doBx8wDg////AAC1dghI9wLg////AAAAAAAAAAAAAAAAkAEAAAAAAAEAAAAAYQByAGkAYQBsAAAAAAAAAAAAAAAAAAAAAAAAAAAAAAAAAAAA4QaodQAAAAAGAAAA5HLzAORy8wAAAgAA/P///wEAAAAAAAAAAAAAAAAAAAAAAAAAAAAAAGgCAABkdgAIAAAAACUAAAAMAAAAAwAAABgAAAAMAAAAAAAAAhIAAAAMAAAAAQAAABYAAAAMAAAACAAAAFQAAABUAAAACgAAACcAAAAeAAAASgAAAAEAAABOjbVBAEC1QQoAAABLAAAAAQAAAEwAAAAEAAAACQAAACcAAAAgAAAASwAAAFAAAABYAFYn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KgAAABHAAAAKQAAADUAAACAAAAAEwAAACEA8AAAAAAAAAAAAAAAgD8AAAAAAAAAAAAAgD8AAAAAAAAAAAAAAAAAAAAAAAAAAAAAAAAAAAAAAAAAACUAAAAMAAAAAAAAgCgAAAAMAAAABAAAAFIAAABwAQAABAAAAPD///8AAAAAAAAAAAAAAACQAQAAAAAAAQAAAAB0AGEAaABvAG0AYQAAAAAAAAAAAAAAAAAAAAAAAAAAAAAAAAAAAAAAAAAAAAAAAAAAAAAAAAAAAAAAAAAAAAAAAADzAMoOtXb4cPMA4HDzAE8QCgZpxJmg+HDzAOSBRG0AAAAAFwAAACyfdG30gURtZRAKCxTeZgoAoIUJQHRuCgAAAAAAAAAAAAAAACAAAAC8AgAAAAAAAAECAiJTAHkAcwB0AGUAbQBe8Q9SAAAAAJBy8wAZDLV24HDzAPD///8AALV2AAAAAPD///8AAAAAAAAAAAAAAACQAQAAAAAAAQAAAAB0AGEAaABvAG0AYQAAAAAAAAAAAAAAAAAAAAAAAAAAAAAAAADhBqh1AAAAAAcAAABEcvMARHLzAAACAAD8////AQAAAAAAAAAAAAAAAAAAAAAAAAAAAAAAGBYAAGR2AAgAAAAAJQAAAAwAAAAEAAAAGAAAAAwAAAAAAAACEgAAAAwAAAABAAAAHgAAABgAAAApAAAANQAAAKkAAABIAAAAJQAAAAwAAAAEAAAAVAAAAKgAAAAqAAAANQAAAKcAAABHAAAAAQAAAE6NtUEAQLVBKgAAADUAAAAPAAAATAAAAAAAAAAAAAAAAAAAAP//////////bAAAAFIAdQBiAGUAbgAgAFIAbwBtAGUAcgBvACAAVgAuAA0BCgAAAAkAAAAJAAAACAAAAAkAAAAFAAAACgAAAAkAAAAOAAAACAAAAAYAAAAJAAAABQAAAAoAAAAFAAAASwAAAEAAAAAwAAAABQAAACAAAAABAAAAAQAAABAAAAAAAAAAAAAAAAYBAACAAAAAAAAAAAAAAAAGAQAAgAAAACUAAAAMAAAAAgAAACcAAAAYAAAABQAAAAAAAAD///8AAAAAACUAAAAMAAAABQAAAEwAAABkAAAAAAAAAFAAAAAFAQAAfAAAAAAAAABQAAAABgEAAC0AAAAhAPAAAAAAAAAAAAAAAIA/AAAAAAAAAAAAAIA/AAAAAAAAAAAAAAAAAAAAAAAAAAAAAAAAAAAAAAAAAAAlAAAADAAAAAAAAIAoAAAADAAAAAUAAAAnAAAAGAAAAAUAAAAAAAAA////AAAAAAAlAAAADAAAAAUAAABMAAAAZAAAAAkAAABQAAAA/AAAAFwAAAAJAAAAUAAAAPQAAAANAAAAIQDwAAAAAAAAAAAAAACAPwAAAAAAAAAAAACAPwAAAAAAAAAAAAAAAAAAAAAAAAAAAAAAAAAAAAAAAAAAJQAAAAwAAAAAAACAKAAAAAwAAAAFAAAAJQAAAAwAAAABAAAAGAAAAAwAAAAAAAACEgAAAAwAAAABAAAAHgAAABgAAAAJAAAAUAAAAP0AAABdAAAAJQAAAAwAAAABAAAAVAAAAPwAAAAKAAAAUAAAAJsAAABcAAAAAQAAAE6NtUEAQLVBCgAAAFAAAAAdAAAATAAAAAAAAAAAAAAAAAAAAP//////////iAAAAFIAdQBiAGUAbgAgAEEAdQByAGUAbABpAG8AIABSAG8AbQBlAHIAbwAgAFYAYQBsAGwAZQBqAG8AcwBSMQcAAAAGAAAABgAAAAYAAAAGAAAAAwAAAAcAAAAGAAAABAAAAAYAAAACAAAAAgAAAAYAAAADAAAABwAAAAYAAAAIAAAABgAAAAQAAAAGAAAAAwAAAAYAAAAGAAAAAgAAAAIAAAAGAAAAAwAAAAYAAAAFAAAASwAAAEAAAAAwAAAABQAAACAAAAABAAAAAQAAABAAAAAAAAAAAAAAAAYBAACAAAAAAAAAAAAAAAAGAQAAgAAAACUAAAAMAAAAAgAAACcAAAAYAAAABQAAAAAAAAD///8AAAAAACUAAAAMAAAABQAAAEwAAABkAAAACQAAAGAAAAD8AAAAbAAAAAkAAABgAAAA9AAAAA0AAAAhAPAAAAAAAAAAAAAAAIA/AAAAAAAAAAAAAIA/AAAAAAAAAAAAAAAAAAAAAAAAAAAAAAAAAAAAAAAAAAAlAAAADAAAAAAAAIAoAAAADAAAAAUAAAAlAAAADAAAAAEAAAAYAAAADAAAAAAAAAISAAAADAAAAAEAAAAeAAAAGAAAAAkAAABgAAAA/QAAAG0AAAAlAAAADAAAAAEAAABUAAAAwAAAAAoAAABgAAAAbQAAAGwAAAABAAAATo21QQBAtUEKAAAAYAAAABMAAABMAAAAAAAAAAAAAAAAAAAA//////////90AAAAUgBlAHAAcgBlAHMAZQBuAHQAYQBuAHQAZQAgAEwAZQBnAGEAbACgTAcAAAAGAAAABgAAAAQAAAAGAAAABQAAAAYAAAAGAAAABAAAAAYAAAAGAAAABAAAAAYAAAADAAAABQAAAAYAAAAGAAAABgAAAAI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hIAAAAMAAAAAQAAABYAAAAMAAAAAAAAAFQAAABIAQAACgAAAHAAAAD7AAAAfAAAAAEAAABOjbVBAEC1QQoAAABwAAAAKgAAAEwAAAAEAAAACQAAAHAAAAD9AAAAfQAAAKAAAABGAGkAcgBtAGEAZABvACAAcABvAHIAOgAgAFIAVQBCAEUATgAgAEEAVQBSAEUATABJAE8AIABSAE8ATQBFAFIATwAgAFYAQQBMAEwARQBKAE8AUwAGAAAAAgAAAAQAAAAIAAAABgAAAAYAAAAGAAAAAwAAAAYAAAAGAAAABAAAAAQAAAADAAAABwAAAAcAAAAGAAAABgAAAAcAAAADAAAABwAAAAcAAAAHAAAABgAAAAUAAAAEAAAACAAAAAMAAAAHAAAACAAAAAgAAAAGAAAABwAAAAgAAAADAAAABgAAAAcAAAAFAAAABQAAAAYAAAAFAAAACAAAAAYAAAAWAAAADAAAAAAAAAAlAAAADAAAAAIAAAAOAAAAFAAAAAAAAAAQAAAAFAAAAA==</Object>
  <Object Id="idInvalidSigLnImg">AQAAAGwAAAAAAAAAAAAAAAUBAAB/AAAAAAAAAAAAAAA6FwAAVAsAACBFTUYAAAEA3B8AALA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AAHCYsHSaspCowIKhsoKhspCowGaMpGCIoImiuW2LnZCowGuIm1BwgAECAgA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zAMoOtXZ4O72TYLbzABoMCoUIbEBtNAAAAAAAAACfCwE5hAAAAQEAAAAAAOQAnwsBOUif/QAAAAAAAACAPQAAAABwFAAAnws5/wAAAAAAAAAAATkBAAAAAAAAAAAAnwsBOUif/QDeNw9SPLrzABC48wAZDLV2YLbzAPX///8AALV2IC68dvX///8AAAAAAAAAAAAAAACQAQAAAAAAAQAAAAB0AGEAaABvAG0AYQAAAAAAAAAAAAAAAAAAAAAAAAAAAAAAAADhBqh1AAAAAAcAAADEt/MAxLfzAAACAAD8////AQAAAAAAAAAAAAAAAAAAAAAAAAAAAAAAbAgAAGR2AAgAAAAAJQAAAAwAAAABAAAAGAAAAAwAAAD/AAACEgAAAAwAAAABAAAAHgAAABgAAAAiAAAABAAAAGwAAAARAAAAJQAAAAwAAAABAAAAVAAAAKgAAAAjAAAABAAAAGoAAAAQAAAAAQAAAE6NtUEAQLVBIwAAAAQAAAAPAAAATAAAAAAAAAAAAAAAAAAAAP//////////bAAAAEYAaQByAG0AYQAgAG4AbwAgAHYA4QBsAGkAZABhAIA/BgAAAAIAAAAEAAAACAAAAAYAAAADAAAABgAAAAYAAAADAAAABgAAAAYAAAACAAAAAgAAAAYAAAAGAAAASwAAAEAAAAAwAAAABQAAACAAAAABAAAAAQAAABAAAAAAAAAAAAAAAAYBAACAAAAAAAAAAAAAAAAGAQAAgAAAAFIAAABwAQAAAgAAABAAAAAHAAAAAAAAAAAAAAC8AgAAAAAAAAECAiJTAHkAcwB0AGUAbQAAAAAAAAAAAAAAAAAAAAAAAAAAAAAAAAAAAAAAAAAAAAAAAAAAAAAAAAAAAAAAAAAAAAAAAABrbZSSam04VoYJIG1sCpSSam04VoYJQjkPUgEAAACcuvMAGQy1duy48wD1////AAC1djhWhgn1////nWk4bQAAAACAFnsBvKL3AoDNDQOdaThtAAAAAIAVewFgvRUDAEBsCii58wAUXDhtWNb5APwBAABkufMADVs4bfwBAAAAAAAAEls4bTvCbIv8AQAAWNb5AGC9FQMAAAAAZNb5ADy58wDIxfMADLM1bgAAAAASWzhtw1o4bfwBAAAAAAAAAAAAAAcAAAAAAAAA4QaodQAAAAAHAAAAoLrzAKC68wAAAgAA/P///wEAAAAAAAAAAAAAAAAAAADwAwAA+NSV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MAyg61dgtx8wCAcfMACRAKDCxx8wAbrj1tRHHzALq6Qm2QNWttAQAAAIyJZm3wjmdtANprCmhPo3dYMb0MCEj3AqSJZm0ASmsKAEprCoxx8wAdgT1tVAZrbQAAAACMiWZtpIlmbf7wD1IAAJ0KMHPzABkMtXaAcfMA4P///wAAtXYISPcC4P///wAAAAAAAAAAAAAAAJABAAAAAAABAAAAAGEAcgBpAGEAbAAAAAAAAAAAAAAAAAAAAAAAAAAAAAAAAAAAAOEGqHUAAAAABgAAAORy8wDkcvMAAAIAAPz///8BAAAAAAAAAAAAAAAAAAAAAAAAAAAAAABoAgAAZHYACAAAAAAlAAAADAAAAAMAAAAYAAAADAAAAAAAAAISAAAADAAAAAEAAAAWAAAADAAAAAgAAABUAAAAVAAAAAoAAAAnAAAAHgAAAEoAAAABAAAATo21QQBAt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oAAAARwAAACkAAAA1AAAAgAAAABMAAAAhAPAAAAAAAAAAAAAAAIA/AAAAAAAAAAAAAIA/AAAAAAAAAAAAAAAAAAAAAAAAAAAAAAAAAAAAAAAAAAAlAAAADAAAAAAAAIAoAAAADAAAAAQAAABSAAAAcAEAAAQAAADw////AAAAAAAAAAAAAAAAkAEAAAAAAAEAAAAAdABhAGgAbwBtAGEAAAAAAAAAAAAAAAAAAAAAAAAAAAAAAAAAAAAAAAAAAAAAAAAAAAAAAAAAAAAAAAAAAAAAAAAA8wDKDrV2+HDzAOBw8wBPEAoGacSZoPhw8wDkgURtAAAAABcAAAAsn3Rt9IFEbWUQCgsU3mYKAKCFCUB0bgoAAAAAAAAAAAAAAAAgAAAAvAIAAAAAAAABAgIiUwB5AHMAdABlAG0AXvEPUgAAAACQcvMAGQy1duBw8wDw////AAC1dgAAAADw////AAAAAAAAAAAAAAAAkAEAAAAAAAEAAAAAdABhAGgAbwBtAGEAAAAAAAAAAAAAAAAAAAAAAAAAAAAAAAAA4QaodQAAAAAHAAAARHLzAERy8wAAAgAA/P///wEAAAAAAAAAAAAAAAAAAAAAAAAAAAAAABgWAABkdgAIAAAAACUAAAAMAAAABAAAABgAAAAMAAAAAAAAAhIAAAAMAAAAAQAAAB4AAAAYAAAAKQAAADUAAACpAAAASAAAACUAAAAMAAAABAAAAFQAAACoAAAAKgAAADUAAACnAAAARwAAAAEAAABOjbVBAEC1QSoAAAA1AAAADwAAAEwAAAAAAAAAAAAAAAAAAAD//////////2wAAABSAHUAYgBlAG4AIABSAG8AbQBlAHIAbwAgAFYALgAAAAoAAAAJAAAACQAAAAgAAAAJAAAABQAAAAoAAAAJAAAADgAAAAgAAAAGAAAACQAAAAUAAAAKAAAABQ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8AAAACgAAAFAAAACbAAAAXAAAAAEAAABOjbVBAEC1QQoAAABQAAAAHQAAAEwAAAAAAAAAAAAAAAAAAAD//////////4gAAABSAHUAYgBlAG4AIABBAHUAcgBlAGwAaQBvACAAUgBvAG0AZQByAG8AIABWAGEAbABsAGUAagBvAHMAAAAHAAAABgAAAAYAAAAGAAAABgAAAAMAAAAHAAAABgAAAAQAAAAGAAAAAgAAAAIAAAAGAAAAAwAAAAcAAAAGAAAACAAAAAYAAAAEAAAABgAAAAMAAAAGAAAABgAAAAIAAAACAAAABgAAAAMAAAAGAAAABQ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CEgAAAAwAAAABAAAAHgAAABgAAAAJAAAAYAAAAP0AAABtAAAAJQAAAAwAAAABAAAAVAAAAMAAAAAKAAAAYAAAAG0AAABsAAAAAQAAAE6NtUEAQLVBCgAAAGAAAAATAAAATAAAAAAAAAAAAAAAAAAAAP//////////dAAAAFIAZQBwAHIAZQBzAGUAbgB0AGEAbgB0AGUAIABMAGUAZwBhAGwAOVoHAAAABgAAAAYAAAAEAAAABgAAAAUAAAAGAAAABgAAAAQAAAAGAAAABgAAAAQAAAAGAAAAAwAAAAUAAAAGAAAABgAAAAYAAAAC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ISAAAADAAAAAEAAAAWAAAADAAAAAAAAABUAAAASAEAAAoAAABwAAAA+wAAAHwAAAABAAAATo21QQBAtUEKAAAAcAAAACoAAABMAAAABAAAAAkAAABwAAAA/QAAAH0AAACgAAAARgBpAHIAbQBhAGQAbwAgAHAAbwByADoAIABSAFUAQgBFAE4AIABBAFUAUgBFAEwASQBPACAAUgBPAE0ARQBSAE8AIABWAEEATABMAEUASgBPAFMABgAAAAIAAAAEAAAACAAAAAYAAAAGAAAABgAAAAMAAAAGAAAABgAAAAQAAAAEAAAAAwAAAAcAAAAHAAAABgAAAAYAAAAHAAAAAwAAAAcAAAAHAAAABwAAAAYAAAAFAAAABAAAAAgAAAADAAAABwAAAAgAAAAIAAAABgAAAAcAAAAIAAAAAwAAAAYAAAAHAAAABQAAAAUAAAAGAAAAB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Vicente Servin</cp:lastModifiedBy>
  <cp:lastPrinted>2022-10-04T17:59:56Z</cp:lastPrinted>
  <dcterms:created xsi:type="dcterms:W3CDTF">2006-11-30T13:09:28Z</dcterms:created>
  <dcterms:modified xsi:type="dcterms:W3CDTF">2023-08-11T18:04:25Z</dcterms:modified>
</cp:coreProperties>
</file>